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401882\Desktop\"/>
    </mc:Choice>
  </mc:AlternateContent>
  <bookViews>
    <workbookView xWindow="-110" yWindow="-110" windowWidth="19420" windowHeight="10420"/>
  </bookViews>
  <sheets>
    <sheet name="Modelo REN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5" l="1"/>
  <c r="Q19" i="5" s="1"/>
  <c r="K19" i="5"/>
  <c r="F19" i="5"/>
  <c r="N19" i="5" s="1"/>
  <c r="E19" i="5"/>
  <c r="M19" i="5" s="1"/>
  <c r="L18" i="5"/>
  <c r="Q18" i="5" s="1"/>
  <c r="K18" i="5"/>
  <c r="F18" i="5"/>
  <c r="N18" i="5" s="1"/>
  <c r="S18" i="5" s="1"/>
  <c r="E18" i="5"/>
  <c r="G18" i="5" s="1"/>
  <c r="O18" i="5" s="1"/>
  <c r="L17" i="5"/>
  <c r="Q17" i="5" s="1"/>
  <c r="K17" i="5"/>
  <c r="F17" i="5"/>
  <c r="N17" i="5" s="1"/>
  <c r="E17" i="5"/>
  <c r="G17" i="5" s="1"/>
  <c r="L16" i="5"/>
  <c r="Q16" i="5" s="1"/>
  <c r="K16" i="5"/>
  <c r="F16" i="5"/>
  <c r="N16" i="5" s="1"/>
  <c r="S16" i="5" s="1"/>
  <c r="E16" i="5"/>
  <c r="M16" i="5" s="1"/>
  <c r="R16" i="5" s="1"/>
  <c r="L15" i="5"/>
  <c r="Q15" i="5" s="1"/>
  <c r="K15" i="5"/>
  <c r="F15" i="5"/>
  <c r="N15" i="5" s="1"/>
  <c r="S15" i="5" s="1"/>
  <c r="E15" i="5"/>
  <c r="M15" i="5" s="1"/>
  <c r="R15" i="5" s="1"/>
  <c r="L14" i="5"/>
  <c r="K14" i="5"/>
  <c r="F14" i="5"/>
  <c r="N14" i="5" s="1"/>
  <c r="E14" i="5"/>
  <c r="M14" i="5" s="1"/>
  <c r="M13" i="5"/>
  <c r="R13" i="5" s="1"/>
  <c r="L13" i="5"/>
  <c r="Q13" i="5" s="1"/>
  <c r="K13" i="5"/>
  <c r="F13" i="5"/>
  <c r="N13" i="5" s="1"/>
  <c r="S13" i="5" s="1"/>
  <c r="E13" i="5"/>
  <c r="G13" i="5" s="1"/>
  <c r="L12" i="5"/>
  <c r="K12" i="5"/>
  <c r="F12" i="5"/>
  <c r="N12" i="5" s="1"/>
  <c r="E12" i="5"/>
  <c r="M12" i="5" s="1"/>
  <c r="L11" i="5"/>
  <c r="Q11" i="5" s="1"/>
  <c r="K11" i="5"/>
  <c r="F11" i="5"/>
  <c r="N11" i="5" s="1"/>
  <c r="E11" i="5"/>
  <c r="M11" i="5" s="1"/>
  <c r="R11" i="5" s="1"/>
  <c r="O13" i="5" l="1"/>
  <c r="G16" i="5"/>
  <c r="O16" i="5" s="1"/>
  <c r="O17" i="5"/>
  <c r="G11" i="5"/>
  <c r="O11" i="5" s="1"/>
  <c r="M18" i="5"/>
  <c r="R18" i="5" s="1"/>
  <c r="G19" i="5"/>
  <c r="O19" i="5"/>
  <c r="G12" i="5"/>
  <c r="O12" i="5" s="1"/>
  <c r="G15" i="5"/>
  <c r="O15" i="5" s="1"/>
  <c r="G14" i="5"/>
  <c r="O14" i="5" s="1"/>
  <c r="M17" i="5"/>
</calcChain>
</file>

<file path=xl/sharedStrings.xml><?xml version="1.0" encoding="utf-8"?>
<sst xmlns="http://schemas.openxmlformats.org/spreadsheetml/2006/main" count="49" uniqueCount="27">
  <si>
    <t>Estudo de Impacte Ambiental do Eixo Ferreira do Alentejo – Pegões – Rio Maior, a 400 kV</t>
  </si>
  <si>
    <t>Pontos</t>
  </si>
  <si>
    <t>Dist. à linha (m)</t>
  </si>
  <si>
    <t>Ruído particular da linha (dB(A))</t>
  </si>
  <si>
    <t>Ruído Ambiente - Medições (dB(A))</t>
  </si>
  <si>
    <t>Ruído Ambiente Futuro (dB(A))</t>
  </si>
  <si>
    <t>Diferença entre ruido de ambiente atual e futuro (dB(A))</t>
  </si>
  <si>
    <t>Ld</t>
  </si>
  <si>
    <t>Le</t>
  </si>
  <si>
    <t>Ln</t>
  </si>
  <si>
    <t>Lden</t>
  </si>
  <si>
    <t>P1</t>
  </si>
  <si>
    <t>NA</t>
  </si>
  <si>
    <t>P2</t>
  </si>
  <si>
    <t>P3</t>
  </si>
  <si>
    <t>P4</t>
  </si>
  <si>
    <t>P5</t>
  </si>
  <si>
    <t>P6</t>
  </si>
  <si>
    <t>P7</t>
  </si>
  <si>
    <t>P8</t>
  </si>
  <si>
    <t>P9</t>
  </si>
  <si>
    <t>Legenda:</t>
  </si>
  <si>
    <t>Não aplicável, em qualquer dos períodos de referência, para um valor do indicador Laeq futuro ≤ 45 dB(A)</t>
  </si>
  <si>
    <t>Dezembro 2023</t>
  </si>
  <si>
    <t>Modelo REN</t>
  </si>
  <si>
    <t>Anexo E - Calculo de ruído para as linhas elétricas</t>
  </si>
  <si>
    <t xml:space="preserve">Tabela 3 - Cálculo para tensão de exploração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</si>
</sst>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1"/>
      <color theme="1"/>
      <name val="Segoe UI"/>
      <family val="2"/>
    </font>
    <font>
      <sz val="10"/>
      <name val="Segoe UI"/>
      <family val="2"/>
    </font>
    <font>
      <sz val="10"/>
      <color theme="0"/>
      <name val="Segoe UI"/>
      <family val="2"/>
    </font>
    <font>
      <b/>
      <sz val="11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 applyProtection="1">
      <alignment horizontal="center" vertical="center"/>
      <protection hidden="1"/>
    </xf>
    <xf numFmtId="164" fontId="3" fillId="0" borderId="5" xfId="0" applyNumberFormat="1" applyFont="1" applyBorder="1" applyAlignment="1">
      <alignment horizontal="center" vertical="center"/>
    </xf>
    <xf numFmtId="17" fontId="2" fillId="0" borderId="0" xfId="0" quotePrefix="1" applyNumberFormat="1" applyFont="1"/>
    <xf numFmtId="164" fontId="1" fillId="0" borderId="3" xfId="0" applyNumberFormat="1" applyFont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4" fontId="3" fillId="0" borderId="16" xfId="0" applyNumberFormat="1" applyFont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64" fontId="3" fillId="0" borderId="19" xfId="0" applyNumberFormat="1" applyFont="1" applyBorder="1" applyAlignment="1" applyProtection="1">
      <alignment horizontal="center" vertical="center"/>
      <protection hidden="1"/>
    </xf>
    <xf numFmtId="164" fontId="3" fillId="0" borderId="2" xfId="0" applyNumberFormat="1" applyFont="1" applyBorder="1" applyAlignment="1" applyProtection="1">
      <alignment horizontal="center" vertical="center"/>
      <protection hidden="1"/>
    </xf>
    <xf numFmtId="164" fontId="3" fillId="0" borderId="6" xfId="0" applyNumberFormat="1" applyFont="1" applyBorder="1" applyAlignment="1" applyProtection="1">
      <alignment horizontal="center" vertical="center"/>
      <protection hidden="1"/>
    </xf>
    <xf numFmtId="164" fontId="1" fillId="4" borderId="2" xfId="0" applyNumberFormat="1" applyFont="1" applyFill="1" applyBorder="1" applyAlignment="1">
      <alignment horizontal="center" vertical="center"/>
    </xf>
    <xf numFmtId="1" fontId="1" fillId="5" borderId="3" xfId="0" applyNumberFormat="1" applyFont="1" applyFill="1" applyBorder="1" applyAlignment="1">
      <alignment horizontal="center" vertical="center"/>
    </xf>
    <xf numFmtId="0" fontId="5" fillId="0" borderId="0" xfId="0" applyFont="1"/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9" xfId="0" applyNumberFormat="1" applyFont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0" fontId="2" fillId="6" borderId="0" xfId="0" applyFont="1" applyFill="1"/>
    <xf numFmtId="164" fontId="3" fillId="0" borderId="20" xfId="0" applyNumberFormat="1" applyFont="1" applyBorder="1" applyAlignment="1" applyProtection="1">
      <alignment horizontal="center" vertical="center"/>
      <protection hidden="1"/>
    </xf>
    <xf numFmtId="164" fontId="3" fillId="0" borderId="21" xfId="0" applyNumberFormat="1" applyFont="1" applyBorder="1" applyAlignment="1" applyProtection="1">
      <alignment horizontal="center" vertical="center"/>
      <protection hidden="1"/>
    </xf>
    <xf numFmtId="164" fontId="3" fillId="0" borderId="22" xfId="0" applyNumberFormat="1" applyFont="1" applyBorder="1" applyAlignment="1" applyProtection="1">
      <alignment horizontal="center" vertical="center"/>
      <protection hidden="1"/>
    </xf>
    <xf numFmtId="164" fontId="3" fillId="0" borderId="12" xfId="0" applyNumberFormat="1" applyFont="1" applyBorder="1" applyAlignment="1" applyProtection="1">
      <alignment horizontal="center" vertical="center"/>
      <protection hidden="1"/>
    </xf>
    <xf numFmtId="0" fontId="4" fillId="2" borderId="8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4" fontId="1" fillId="4" borderId="10" xfId="0" applyNumberFormat="1" applyFont="1" applyFill="1" applyBorder="1" applyAlignment="1">
      <alignment horizontal="center" vertical="center"/>
    </xf>
    <xf numFmtId="164" fontId="1" fillId="4" borderId="24" xfId="0" applyNumberFormat="1" applyFont="1" applyFill="1" applyBorder="1" applyAlignment="1">
      <alignment horizontal="center" vertical="center"/>
    </xf>
    <xf numFmtId="1" fontId="1" fillId="5" borderId="23" xfId="0" applyNumberFormat="1" applyFont="1" applyFill="1" applyBorder="1" applyAlignment="1">
      <alignment horizontal="center" vertical="center"/>
    </xf>
    <xf numFmtId="1" fontId="1" fillId="5" borderId="2" xfId="0" applyNumberFormat="1" applyFont="1" applyFill="1" applyBorder="1" applyAlignment="1">
      <alignment horizontal="center" vertical="center"/>
    </xf>
    <xf numFmtId="1" fontId="1" fillId="5" borderId="6" xfId="0" applyNumberFormat="1" applyFont="1" applyFill="1" applyBorder="1" applyAlignment="1">
      <alignment horizontal="center" vertical="center"/>
    </xf>
    <xf numFmtId="1" fontId="1" fillId="5" borderId="5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1"/>
  <sheetViews>
    <sheetView tabSelected="1" zoomScale="90" zoomScaleNormal="90" workbookViewId="0">
      <selection activeCell="T4" sqref="T4"/>
    </sheetView>
  </sheetViews>
  <sheetFormatPr defaultColWidth="9.1796875" defaultRowHeight="16.5" x14ac:dyDescent="0.45"/>
  <cols>
    <col min="1" max="2" width="10.1796875" style="1" customWidth="1"/>
    <col min="3" max="3" width="7.453125" style="1" customWidth="1"/>
    <col min="4" max="4" width="6.1796875" style="1" customWidth="1"/>
    <col min="5" max="6" width="5" style="1" bestFit="1" customWidth="1"/>
    <col min="7" max="7" width="5" style="1" customWidth="1"/>
    <col min="8" max="8" width="6.54296875" style="1" bestFit="1" customWidth="1"/>
    <col min="9" max="9" width="5" style="1" customWidth="1"/>
    <col min="10" max="11" width="5" style="1" bestFit="1" customWidth="1"/>
    <col min="12" max="12" width="6.54296875" style="1" bestFit="1" customWidth="1"/>
    <col min="13" max="14" width="5" style="1" customWidth="1"/>
    <col min="15" max="15" width="5" style="1" bestFit="1" customWidth="1"/>
    <col min="16" max="16" width="6.54296875" style="1" customWidth="1"/>
    <col min="17" max="17" width="7" style="1" customWidth="1"/>
    <col min="18" max="18" width="6.7265625" style="1" customWidth="1"/>
    <col min="19" max="19" width="6.81640625" style="1" customWidth="1"/>
    <col min="20" max="20" width="7" style="1" customWidth="1"/>
    <col min="21" max="16384" width="9.1796875" style="1"/>
  </cols>
  <sheetData>
    <row r="1" spans="2:19" x14ac:dyDescent="0.45">
      <c r="D1" s="2"/>
    </row>
    <row r="2" spans="2:19" x14ac:dyDescent="0.45">
      <c r="B2" s="1" t="s">
        <v>0</v>
      </c>
      <c r="D2" s="2"/>
    </row>
    <row r="3" spans="2:19" x14ac:dyDescent="0.45">
      <c r="D3" s="2"/>
    </row>
    <row r="4" spans="2:19" x14ac:dyDescent="0.45">
      <c r="B4" s="27" t="s">
        <v>25</v>
      </c>
      <c r="D4" s="2"/>
      <c r="L4" s="33" t="s">
        <v>24</v>
      </c>
      <c r="M4" s="33"/>
      <c r="N4" s="33"/>
    </row>
    <row r="5" spans="2:19" x14ac:dyDescent="0.45">
      <c r="B5" s="7" t="s">
        <v>23</v>
      </c>
    </row>
    <row r="6" spans="2:19" x14ac:dyDescent="0.45">
      <c r="B6" s="7"/>
    </row>
    <row r="8" spans="2:19" ht="17" thickBot="1" x14ac:dyDescent="0.5">
      <c r="B8" s="1" t="s">
        <v>26</v>
      </c>
    </row>
    <row r="9" spans="2:19" ht="50.5" customHeight="1" x14ac:dyDescent="0.45">
      <c r="B9" s="53" t="s">
        <v>1</v>
      </c>
      <c r="C9" s="55" t="s">
        <v>2</v>
      </c>
      <c r="D9" s="51" t="s">
        <v>3</v>
      </c>
      <c r="E9" s="51"/>
      <c r="F9" s="51"/>
      <c r="G9" s="52"/>
      <c r="H9" s="51" t="s">
        <v>4</v>
      </c>
      <c r="I9" s="51"/>
      <c r="J9" s="51"/>
      <c r="K9" s="57"/>
      <c r="L9" s="58" t="s">
        <v>5</v>
      </c>
      <c r="M9" s="51"/>
      <c r="N9" s="51"/>
      <c r="O9" s="52"/>
      <c r="P9" s="3"/>
      <c r="Q9" s="50" t="s">
        <v>6</v>
      </c>
      <c r="R9" s="51"/>
      <c r="S9" s="52"/>
    </row>
    <row r="10" spans="2:19" ht="17" thickBot="1" x14ac:dyDescent="0.5">
      <c r="B10" s="54"/>
      <c r="C10" s="56"/>
      <c r="D10" s="21" t="s">
        <v>7</v>
      </c>
      <c r="E10" s="19" t="s">
        <v>8</v>
      </c>
      <c r="F10" s="19" t="s">
        <v>9</v>
      </c>
      <c r="G10" s="20" t="s">
        <v>10</v>
      </c>
      <c r="H10" s="21" t="s">
        <v>7</v>
      </c>
      <c r="I10" s="19" t="s">
        <v>8</v>
      </c>
      <c r="J10" s="19" t="s">
        <v>9</v>
      </c>
      <c r="K10" s="19" t="s">
        <v>10</v>
      </c>
      <c r="L10" s="19" t="s">
        <v>7</v>
      </c>
      <c r="M10" s="19" t="s">
        <v>8</v>
      </c>
      <c r="N10" s="19" t="s">
        <v>9</v>
      </c>
      <c r="O10" s="20" t="s">
        <v>10</v>
      </c>
      <c r="P10" s="3"/>
      <c r="Q10" s="38" t="s">
        <v>7</v>
      </c>
      <c r="R10" s="42" t="s">
        <v>8</v>
      </c>
      <c r="S10" s="43" t="s">
        <v>9</v>
      </c>
    </row>
    <row r="11" spans="2:19" x14ac:dyDescent="0.45">
      <c r="B11" s="30" t="s">
        <v>11</v>
      </c>
      <c r="C11" s="39">
        <v>67</v>
      </c>
      <c r="D11" s="34">
        <v>33.5</v>
      </c>
      <c r="E11" s="15">
        <f>+D11</f>
        <v>33.5</v>
      </c>
      <c r="F11" s="15">
        <f>+D11</f>
        <v>33.5</v>
      </c>
      <c r="G11" s="16">
        <f>10*LOG10(1/24*(13*10^(D11/10)+3*10^((E11+5)/10)+8*10^((F11+10)/10)))</f>
        <v>39.804568311803806</v>
      </c>
      <c r="H11" s="22">
        <v>50.7</v>
      </c>
      <c r="I11" s="15">
        <v>45.4</v>
      </c>
      <c r="J11" s="15">
        <v>42.4</v>
      </c>
      <c r="K11" s="16">
        <f>10*LOG10(1/24*(13*10^(H11/10)+3*10^((I11+5)/10)+8*10^((J11+10)/10)))</f>
        <v>51.312109802837995</v>
      </c>
      <c r="L11" s="17">
        <f>10*LOG(10^(H11/10)+10^(D11/10))</f>
        <v>50.781974567849957</v>
      </c>
      <c r="M11" s="17">
        <f>10*LOG(10^(I11/10)+10^(E11/10))</f>
        <v>45.671723561763073</v>
      </c>
      <c r="N11" s="17">
        <f>10*LOG(10^(J11/10)+10^(F11/10))</f>
        <v>42.926266018913395</v>
      </c>
      <c r="O11" s="18">
        <f>10*LOG(10^(K11/10)+10^(G11/10))</f>
        <v>51.608673244672623</v>
      </c>
      <c r="P11" s="11"/>
      <c r="Q11" s="44">
        <f>+L11-H11</f>
        <v>8.1974567849954383E-2</v>
      </c>
      <c r="R11" s="45">
        <f t="shared" ref="R11:S18" si="0">+M11-I11</f>
        <v>0.27172356176307488</v>
      </c>
      <c r="S11" s="46" t="s">
        <v>12</v>
      </c>
    </row>
    <row r="12" spans="2:19" x14ac:dyDescent="0.45">
      <c r="B12" s="30" t="s">
        <v>13</v>
      </c>
      <c r="C12" s="39">
        <v>55</v>
      </c>
      <c r="D12" s="35">
        <v>34</v>
      </c>
      <c r="E12" s="15">
        <f t="shared" ref="E12:E18" si="1">+D12</f>
        <v>34</v>
      </c>
      <c r="F12" s="15">
        <f t="shared" ref="F12:F18" si="2">+D12</f>
        <v>34</v>
      </c>
      <c r="G12" s="4">
        <f t="shared" ref="G12:G19" si="3">10*LOG10(1/24*(13*10^(D12/10)+3*10^((E12+5)/10)+8*10^((F12+10)/10)))</f>
        <v>40.30456831180382</v>
      </c>
      <c r="H12" s="23">
        <v>41.9</v>
      </c>
      <c r="I12" s="14">
        <v>40.6</v>
      </c>
      <c r="J12" s="14">
        <v>39.4</v>
      </c>
      <c r="K12" s="4">
        <f t="shared" ref="K12:K19" si="4">10*LOG10(1/24*(13*10^(H12/10)+3*10^((I12+5)/10)+8*10^((J12+10)/10)))</f>
        <v>46.228356730937683</v>
      </c>
      <c r="L12" s="17">
        <f t="shared" ref="L12:O19" si="5">10*LOG(10^(H12/10)+10^(D12/10))</f>
        <v>42.552737747042919</v>
      </c>
      <c r="M12" s="17">
        <f t="shared" si="5"/>
        <v>41.459239514239769</v>
      </c>
      <c r="N12" s="17">
        <f t="shared" si="5"/>
        <v>40.500517780552386</v>
      </c>
      <c r="O12" s="8">
        <f t="shared" si="5"/>
        <v>47.216992577027455</v>
      </c>
      <c r="P12" s="11"/>
      <c r="Q12" s="47" t="s">
        <v>12</v>
      </c>
      <c r="R12" s="41" t="s">
        <v>12</v>
      </c>
      <c r="S12" s="26" t="s">
        <v>12</v>
      </c>
    </row>
    <row r="13" spans="2:19" x14ac:dyDescent="0.45">
      <c r="B13" s="30" t="s">
        <v>14</v>
      </c>
      <c r="C13" s="39">
        <v>67</v>
      </c>
      <c r="D13" s="35">
        <v>33</v>
      </c>
      <c r="E13" s="15">
        <f t="shared" si="1"/>
        <v>33</v>
      </c>
      <c r="F13" s="15">
        <f t="shared" si="2"/>
        <v>33</v>
      </c>
      <c r="G13" s="4">
        <f t="shared" si="3"/>
        <v>39.304568311803806</v>
      </c>
      <c r="H13" s="23">
        <v>49.1</v>
      </c>
      <c r="I13" s="14">
        <v>48.2</v>
      </c>
      <c r="J13" s="14">
        <v>45.6</v>
      </c>
      <c r="K13" s="4">
        <f t="shared" si="4"/>
        <v>52.814209658135084</v>
      </c>
      <c r="L13" s="17">
        <f t="shared" si="5"/>
        <v>49.205319237826089</v>
      </c>
      <c r="M13" s="17">
        <f t="shared" si="5"/>
        <v>48.329213420154609</v>
      </c>
      <c r="N13" s="17">
        <f t="shared" si="5"/>
        <v>45.83233559132384</v>
      </c>
      <c r="O13" s="8">
        <f t="shared" si="5"/>
        <v>53.003582257696031</v>
      </c>
      <c r="P13" s="11"/>
      <c r="Q13" s="25">
        <f t="shared" ref="Q13:Q19" si="6">+L13-H13</f>
        <v>0.10531923782608743</v>
      </c>
      <c r="R13" s="12">
        <f t="shared" si="0"/>
        <v>0.12921342015460624</v>
      </c>
      <c r="S13" s="31">
        <f t="shared" si="0"/>
        <v>0.23233559132383874</v>
      </c>
    </row>
    <row r="14" spans="2:19" x14ac:dyDescent="0.45">
      <c r="B14" s="30" t="s">
        <v>15</v>
      </c>
      <c r="C14" s="39">
        <v>59</v>
      </c>
      <c r="D14" s="35">
        <v>33.299999999999997</v>
      </c>
      <c r="E14" s="15">
        <f t="shared" si="1"/>
        <v>33.299999999999997</v>
      </c>
      <c r="F14" s="15">
        <f t="shared" si="2"/>
        <v>33.299999999999997</v>
      </c>
      <c r="G14" s="4">
        <f t="shared" si="3"/>
        <v>39.604568311803817</v>
      </c>
      <c r="H14" s="23">
        <v>43.7</v>
      </c>
      <c r="I14" s="14">
        <v>41.7</v>
      </c>
      <c r="J14" s="14">
        <v>39.700000000000003</v>
      </c>
      <c r="K14" s="4">
        <f t="shared" si="4"/>
        <v>46.959461235211919</v>
      </c>
      <c r="L14" s="17">
        <f t="shared" si="5"/>
        <v>44.079047887154573</v>
      </c>
      <c r="M14" s="17">
        <f t="shared" si="5"/>
        <v>42.286324843272062</v>
      </c>
      <c r="N14" s="17">
        <f t="shared" si="5"/>
        <v>40.595825422443532</v>
      </c>
      <c r="O14" s="8">
        <f t="shared" si="5"/>
        <v>47.692501127731489</v>
      </c>
      <c r="P14" s="11"/>
      <c r="Q14" s="47" t="s">
        <v>12</v>
      </c>
      <c r="R14" s="41" t="s">
        <v>12</v>
      </c>
      <c r="S14" s="26" t="s">
        <v>12</v>
      </c>
    </row>
    <row r="15" spans="2:19" x14ac:dyDescent="0.45">
      <c r="B15" s="30" t="s">
        <v>16</v>
      </c>
      <c r="C15" s="39">
        <v>39</v>
      </c>
      <c r="D15" s="35">
        <v>34.700000000000003</v>
      </c>
      <c r="E15" s="15">
        <f t="shared" si="1"/>
        <v>34.700000000000003</v>
      </c>
      <c r="F15" s="15">
        <f t="shared" si="2"/>
        <v>34.700000000000003</v>
      </c>
      <c r="G15" s="4">
        <f t="shared" si="3"/>
        <v>41.004568311803816</v>
      </c>
      <c r="H15" s="23">
        <v>58.6</v>
      </c>
      <c r="I15" s="14">
        <v>56.3</v>
      </c>
      <c r="J15" s="14">
        <v>51.3</v>
      </c>
      <c r="K15" s="4">
        <f t="shared" si="4"/>
        <v>60.046125829049679</v>
      </c>
      <c r="L15" s="17">
        <f t="shared" si="5"/>
        <v>58.617656360771832</v>
      </c>
      <c r="M15" s="17">
        <f t="shared" si="5"/>
        <v>56.32994238099181</v>
      </c>
      <c r="N15" s="17">
        <f t="shared" si="5"/>
        <v>51.393988862346156</v>
      </c>
      <c r="O15" s="8">
        <f t="shared" si="5"/>
        <v>60.099944731348089</v>
      </c>
      <c r="P15" s="11"/>
      <c r="Q15" s="25">
        <f t="shared" si="6"/>
        <v>1.7656360771830748E-2</v>
      </c>
      <c r="R15" s="12">
        <f t="shared" si="0"/>
        <v>2.9942380991812456E-2</v>
      </c>
      <c r="S15" s="31">
        <f t="shared" si="0"/>
        <v>9.3988862346158442E-2</v>
      </c>
    </row>
    <row r="16" spans="2:19" x14ac:dyDescent="0.45">
      <c r="B16" s="30" t="s">
        <v>17</v>
      </c>
      <c r="C16" s="39">
        <v>32</v>
      </c>
      <c r="D16" s="36">
        <v>35.4</v>
      </c>
      <c r="E16" s="15">
        <f t="shared" si="1"/>
        <v>35.4</v>
      </c>
      <c r="F16" s="15">
        <f t="shared" si="2"/>
        <v>35.4</v>
      </c>
      <c r="G16" s="4">
        <f t="shared" si="3"/>
        <v>41.704568311803818</v>
      </c>
      <c r="H16" s="28">
        <v>53.9</v>
      </c>
      <c r="I16" s="29">
        <v>51.9</v>
      </c>
      <c r="J16" s="29">
        <v>48.9</v>
      </c>
      <c r="K16" s="4">
        <f t="shared" si="4"/>
        <v>56.560356810588232</v>
      </c>
      <c r="L16" s="17">
        <f t="shared" si="5"/>
        <v>53.96091649769042</v>
      </c>
      <c r="M16" s="17">
        <f t="shared" si="5"/>
        <v>51.996154084401418</v>
      </c>
      <c r="N16" s="17">
        <f t="shared" si="5"/>
        <v>49.08978441047735</v>
      </c>
      <c r="O16" s="8">
        <f t="shared" si="5"/>
        <v>56.700058498307236</v>
      </c>
      <c r="P16" s="11"/>
      <c r="Q16" s="25">
        <f t="shared" si="6"/>
        <v>6.0916497690421068E-2</v>
      </c>
      <c r="R16" s="12">
        <f t="shared" si="0"/>
        <v>9.6154084401419482E-2</v>
      </c>
      <c r="S16" s="31">
        <f t="shared" si="0"/>
        <v>0.18978441047735117</v>
      </c>
    </row>
    <row r="17" spans="2:19" x14ac:dyDescent="0.45">
      <c r="B17" s="30" t="s">
        <v>18</v>
      </c>
      <c r="C17" s="39">
        <v>74</v>
      </c>
      <c r="D17" s="36">
        <v>32.700000000000003</v>
      </c>
      <c r="E17" s="15">
        <f t="shared" si="1"/>
        <v>32.700000000000003</v>
      </c>
      <c r="F17" s="15">
        <f t="shared" si="2"/>
        <v>32.700000000000003</v>
      </c>
      <c r="G17" s="4">
        <f t="shared" si="3"/>
        <v>39.004568311803823</v>
      </c>
      <c r="H17" s="28">
        <v>46.5</v>
      </c>
      <c r="I17" s="29">
        <v>43</v>
      </c>
      <c r="J17" s="29">
        <v>40</v>
      </c>
      <c r="K17" s="4">
        <f t="shared" si="4"/>
        <v>48.156817366577933</v>
      </c>
      <c r="L17" s="17">
        <f t="shared" si="5"/>
        <v>46.677372186019603</v>
      </c>
      <c r="M17" s="17">
        <f t="shared" si="5"/>
        <v>43.387494496458139</v>
      </c>
      <c r="N17" s="17">
        <f t="shared" si="5"/>
        <v>40.741611099546809</v>
      </c>
      <c r="O17" s="8">
        <f t="shared" si="5"/>
        <v>48.655025581758011</v>
      </c>
      <c r="P17" s="11"/>
      <c r="Q17" s="25">
        <f t="shared" si="6"/>
        <v>0.17737218601960336</v>
      </c>
      <c r="R17" s="41" t="s">
        <v>12</v>
      </c>
      <c r="S17" s="26" t="s">
        <v>12</v>
      </c>
    </row>
    <row r="18" spans="2:19" x14ac:dyDescent="0.45">
      <c r="B18" s="30" t="s">
        <v>19</v>
      </c>
      <c r="C18" s="39">
        <v>45</v>
      </c>
      <c r="D18" s="36">
        <v>35.299999999999997</v>
      </c>
      <c r="E18" s="15">
        <f t="shared" si="1"/>
        <v>35.299999999999997</v>
      </c>
      <c r="F18" s="15">
        <f t="shared" si="2"/>
        <v>35.299999999999997</v>
      </c>
      <c r="G18" s="4">
        <f t="shared" si="3"/>
        <v>41.604568311803803</v>
      </c>
      <c r="H18" s="28">
        <v>57.2</v>
      </c>
      <c r="I18" s="29">
        <v>52.7</v>
      </c>
      <c r="J18" s="29">
        <v>49.4</v>
      </c>
      <c r="K18" s="4">
        <f t="shared" si="4"/>
        <v>58.117072586991661</v>
      </c>
      <c r="L18" s="17">
        <f t="shared" si="5"/>
        <v>57.227950272614748</v>
      </c>
      <c r="M18" s="17">
        <f t="shared" si="5"/>
        <v>52.778318167668694</v>
      </c>
      <c r="N18" s="17">
        <f t="shared" si="5"/>
        <v>49.565756334747547</v>
      </c>
      <c r="O18" s="8">
        <f t="shared" si="5"/>
        <v>58.212953250484816</v>
      </c>
      <c r="P18" s="11"/>
      <c r="Q18" s="25">
        <f t="shared" si="6"/>
        <v>2.7950272614745586E-2</v>
      </c>
      <c r="R18" s="12">
        <f t="shared" si="0"/>
        <v>7.8318167668690819E-2</v>
      </c>
      <c r="S18" s="31">
        <f t="shared" si="0"/>
        <v>0.16575633474754881</v>
      </c>
    </row>
    <row r="19" spans="2:19" ht="17" thickBot="1" x14ac:dyDescent="0.5">
      <c r="B19" s="40" t="s">
        <v>20</v>
      </c>
      <c r="C19" s="13">
        <v>63</v>
      </c>
      <c r="D19" s="37">
        <v>34.299999999999997</v>
      </c>
      <c r="E19" s="24">
        <f>+D19</f>
        <v>34.299999999999997</v>
      </c>
      <c r="F19" s="24">
        <f>+D19</f>
        <v>34.299999999999997</v>
      </c>
      <c r="G19" s="6">
        <f t="shared" si="3"/>
        <v>40.60456831180381</v>
      </c>
      <c r="H19" s="5">
        <v>45.3</v>
      </c>
      <c r="I19" s="24">
        <v>41.4</v>
      </c>
      <c r="J19" s="24">
        <v>39</v>
      </c>
      <c r="K19" s="6">
        <f t="shared" si="4"/>
        <v>47.014653497879316</v>
      </c>
      <c r="L19" s="9">
        <f t="shared" si="5"/>
        <v>45.631956199884272</v>
      </c>
      <c r="M19" s="9">
        <f t="shared" si="5"/>
        <v>42.173622575932448</v>
      </c>
      <c r="N19" s="9">
        <f t="shared" si="5"/>
        <v>40.267300272974531</v>
      </c>
      <c r="O19" s="10">
        <f t="shared" si="5"/>
        <v>47.908600939698552</v>
      </c>
      <c r="P19" s="11"/>
      <c r="Q19" s="32">
        <f t="shared" si="6"/>
        <v>0.33195619988427438</v>
      </c>
      <c r="R19" s="48" t="s">
        <v>12</v>
      </c>
      <c r="S19" s="49" t="s">
        <v>12</v>
      </c>
    </row>
    <row r="20" spans="2:19" x14ac:dyDescent="0.45">
      <c r="B20" s="1" t="s">
        <v>21</v>
      </c>
    </row>
    <row r="21" spans="2:19" x14ac:dyDescent="0.45">
      <c r="B21" s="26" t="s">
        <v>12</v>
      </c>
      <c r="C21" s="3" t="s">
        <v>22</v>
      </c>
    </row>
  </sheetData>
  <mergeCells count="6">
    <mergeCell ref="Q9:S9"/>
    <mergeCell ref="B9:B10"/>
    <mergeCell ref="C9:C10"/>
    <mergeCell ref="D9:G9"/>
    <mergeCell ref="H9:K9"/>
    <mergeCell ref="L9:O9"/>
  </mergeCells>
  <pageMargins left="0.48" right="0.39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DD09CB4D78864B93C48F5F1967AA36" ma:contentTypeVersion="14" ma:contentTypeDescription="Criar um novo documento." ma:contentTypeScope="" ma:versionID="18faca5db823d7c0ca5fca285516e383">
  <xsd:schema xmlns:xsd="http://www.w3.org/2001/XMLSchema" xmlns:xs="http://www.w3.org/2001/XMLSchema" xmlns:p="http://schemas.microsoft.com/office/2006/metadata/properties" xmlns:ns2="0ca35fd8-7c6c-45e1-a937-6435486fa5b7" xmlns:ns3="0d9eadd3-3bf3-4bc8-b990-d497c4a0e9f5" targetNamespace="http://schemas.microsoft.com/office/2006/metadata/properties" ma:root="true" ma:fieldsID="2792fed916d4927919ee06ddb8e85fca" ns2:_="" ns3:_="">
    <xsd:import namespace="0ca35fd8-7c6c-45e1-a937-6435486fa5b7"/>
    <xsd:import namespace="0d9eadd3-3bf3-4bc8-b990-d497c4a0e9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a35fd8-7c6c-45e1-a937-6435486fa5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m" ma:readOnly="false" ma:fieldId="{5cf76f15-5ced-4ddc-b409-7134ff3c332f}" ma:taxonomyMulti="true" ma:sspId="dfdfb174-1955-430f-bcd9-9da6d0ae62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9eadd3-3bf3-4bc8-b990-d497c4a0e9f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56fda30-f3f8-4641-97fe-02cd81709f05}" ma:internalName="TaxCatchAll" ma:showField="CatchAllData" ma:web="0d9eadd3-3bf3-4bc8-b990-d497c4a0e9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a35fd8-7c6c-45e1-a937-6435486fa5b7">
      <Terms xmlns="http://schemas.microsoft.com/office/infopath/2007/PartnerControls"/>
    </lcf76f155ced4ddcb4097134ff3c332f>
    <TaxCatchAll xmlns="0d9eadd3-3bf3-4bc8-b990-d497c4a0e9f5" xsi:nil="true"/>
  </documentManagement>
</p:properties>
</file>

<file path=customXml/itemProps1.xml><?xml version="1.0" encoding="utf-8"?>
<ds:datastoreItem xmlns:ds="http://schemas.openxmlformats.org/officeDocument/2006/customXml" ds:itemID="{33B03E17-66D2-460C-B7D1-1C1569E6D0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235130-C809-43BF-A640-9B8DF4E5A6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a35fd8-7c6c-45e1-a937-6435486fa5b7"/>
    <ds:schemaRef ds:uri="0d9eadd3-3bf3-4bc8-b990-d497c4a0e9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F7E8E6-3158-4228-849F-F4B72F191EDF}">
  <ds:schemaRefs>
    <ds:schemaRef ds:uri="http://schemas.microsoft.com/office/2006/metadata/properties"/>
    <ds:schemaRef ds:uri="http://schemas.microsoft.com/office/infopath/2007/PartnerControls"/>
    <ds:schemaRef ds:uri="ae9bff13-ae89-4faa-8dbc-6540273d6e9a"/>
    <ds:schemaRef ds:uri="6a2f734f-46dd-4e17-a3aa-d5944675f592"/>
    <ds:schemaRef ds:uri="0ca35fd8-7c6c-45e1-a937-6435486fa5b7"/>
    <ds:schemaRef ds:uri="0d9eadd3-3bf3-4bc8-b990-d497c4a0e9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Modelo REN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Reis</dc:creator>
  <cp:keywords/>
  <dc:description/>
  <cp:lastModifiedBy>Patrícia Neto</cp:lastModifiedBy>
  <cp:revision/>
  <dcterms:created xsi:type="dcterms:W3CDTF">2018-06-20T15:44:10Z</dcterms:created>
  <dcterms:modified xsi:type="dcterms:W3CDTF">2023-12-22T17:25:35Z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0x01010068DD09CB4D78864B93C48F5F1967AA36</vt:lpwstr>
  </property>
  <property fmtid="{D5CDD505-2E9C-101B-9397-08002B2CF9AE}" pid="3" name="MediaServiceImageTags">
    <vt:lpwstr/>
  </property>
</Properties>
</file>