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futuremotioneu.sharepoint.com/sites/GREEN-trabalhosproman/Shared Documents/21.097-REN-EIA_VilaFria-PonteLima/3-ElementosProduzidos/5-EIA/Volume3-Anexos/AnexoF-AmbienteSonoro/"/>
    </mc:Choice>
  </mc:AlternateContent>
  <xr:revisionPtr revIDLastSave="51" documentId="13_ncr:1_{771A6D1B-C3D9-4335-A875-6116AA4D03E3}" xr6:coauthVersionLast="47" xr6:coauthVersionMax="47" xr10:uidLastSave="{ED535672-811F-4BF1-AE8F-2C9E60B04788}"/>
  <bookViews>
    <workbookView xWindow="-110" yWindow="-110" windowWidth="19420" windowHeight="10420" xr2:uid="{00000000-000D-0000-FFFF-FFFF00000000}"/>
  </bookViews>
  <sheets>
    <sheet name="1.Linh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K9" i="1"/>
  <c r="E10" i="1"/>
  <c r="F10" i="1"/>
  <c r="E11" i="1"/>
  <c r="F11" i="1"/>
  <c r="E12" i="1"/>
  <c r="F12" i="1"/>
  <c r="E13" i="1"/>
  <c r="F13" i="1"/>
  <c r="E14" i="1"/>
  <c r="F14" i="1"/>
  <c r="L14" i="1"/>
  <c r="Q14" i="1" s="1"/>
  <c r="L13" i="1"/>
  <c r="L12" i="1"/>
  <c r="Q12" i="1" s="1"/>
  <c r="L11" i="1"/>
  <c r="L10" i="1"/>
  <c r="L9" i="1"/>
  <c r="N14" i="1" l="1"/>
  <c r="S14" i="1" s="1"/>
  <c r="M14" i="1"/>
  <c r="R14" i="1" s="1"/>
  <c r="N13" i="1"/>
  <c r="N12" i="1"/>
  <c r="S12" i="1" s="1"/>
  <c r="M12" i="1"/>
  <c r="R12" i="1" s="1"/>
  <c r="N11" i="1"/>
  <c r="N10" i="1"/>
  <c r="F9" i="1"/>
  <c r="N9" i="1" s="1"/>
  <c r="E9" i="1"/>
  <c r="M9" i="1" s="1"/>
  <c r="G9" i="1" l="1"/>
  <c r="G10" i="1"/>
  <c r="M10" i="1"/>
  <c r="G14" i="1"/>
  <c r="O14" i="1" s="1"/>
  <c r="G13" i="1"/>
  <c r="M13" i="1"/>
  <c r="G12" i="1"/>
  <c r="G11" i="1"/>
  <c r="M11" i="1"/>
  <c r="S11" i="1" l="1"/>
  <c r="R11" i="1"/>
  <c r="Q11" i="1"/>
  <c r="Q9" i="1" l="1"/>
  <c r="O11" i="1"/>
  <c r="O9" i="1"/>
  <c r="O12" i="1"/>
  <c r="O13" i="1"/>
  <c r="O10" i="1"/>
</calcChain>
</file>

<file path=xl/sharedStrings.xml><?xml version="1.0" encoding="utf-8"?>
<sst xmlns="http://schemas.openxmlformats.org/spreadsheetml/2006/main" count="41" uniqueCount="22">
  <si>
    <t>Pontos</t>
  </si>
  <si>
    <t>Dist. à linha (m)</t>
  </si>
  <si>
    <t>Ruído particular da linha (dB(A))</t>
  </si>
  <si>
    <t>Ruído Ambiente - Medições (dB(A))</t>
  </si>
  <si>
    <t>Ruído Ambiente Futuro (dB(A))</t>
  </si>
  <si>
    <t>Diferença entre ruido de ambiente atual e futuro (dB(A))</t>
  </si>
  <si>
    <t>Ld</t>
  </si>
  <si>
    <t>Le</t>
  </si>
  <si>
    <t>Ln</t>
  </si>
  <si>
    <t>Lden</t>
  </si>
  <si>
    <t>P1</t>
  </si>
  <si>
    <t>NA</t>
  </si>
  <si>
    <t>P2</t>
  </si>
  <si>
    <t>P3</t>
  </si>
  <si>
    <t>P4</t>
  </si>
  <si>
    <t>P5</t>
  </si>
  <si>
    <t>P6</t>
  </si>
  <si>
    <t>Legenda:</t>
  </si>
  <si>
    <t>Não aplicável, em qualquer dos períodos de referência, para um valor do indicador Laeq futuro ≤ 45 dB(A)</t>
  </si>
  <si>
    <t>Estudo de Impacte Ambiental do Eixo  Vila Fria – Ponte de Lima, a 150 kV</t>
  </si>
  <si>
    <t>Anexo F.3 - Calculo de ruído para as linhas elétricas</t>
  </si>
  <si>
    <t>Dezembro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</si>
</sst>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sz val="11"/>
      <color theme="1"/>
      <name val="Segoe UI"/>
      <family val="2"/>
    </font>
    <font>
      <sz val="10"/>
      <name val="Segoe UI"/>
      <family val="2"/>
    </font>
    <font>
      <sz val="10"/>
      <color theme="0"/>
      <name val="Segoe UI"/>
      <family val="2"/>
    </font>
    <font>
      <b/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>
      <alignment horizontal="center" vertical="center"/>
    </xf>
    <xf numFmtId="17" fontId="3" fillId="0" borderId="0" xfId="0" quotePrefix="1" applyNumberFormat="1" applyFont="1"/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hidden="1"/>
    </xf>
    <xf numFmtId="164" fontId="4" fillId="0" borderId="15" xfId="0" applyNumberFormat="1" applyFont="1" applyBorder="1" applyAlignment="1" applyProtection="1">
      <alignment horizontal="center" vertical="center"/>
      <protection hidden="1"/>
    </xf>
    <xf numFmtId="164" fontId="4" fillId="0" borderId="16" xfId="0" applyNumberFormat="1" applyFont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64" fontId="4" fillId="0" borderId="19" xfId="0" applyNumberFormat="1" applyFont="1" applyBorder="1" applyAlignment="1" applyProtection="1">
      <alignment horizontal="center" vertical="center"/>
      <protection hidden="1"/>
    </xf>
    <xf numFmtId="164" fontId="4" fillId="0" borderId="2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164" fontId="1" fillId="4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4" fillId="3" borderId="2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164" fontId="4" fillId="0" borderId="20" xfId="0" applyNumberFormat="1" applyFont="1" applyBorder="1" applyAlignment="1" applyProtection="1">
      <alignment horizontal="center" vertical="center"/>
      <protection hidden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16"/>
  <sheetViews>
    <sheetView tabSelected="1" zoomScale="90" zoomScaleNormal="90" workbookViewId="0">
      <selection activeCell="Q9" sqref="Q9"/>
    </sheetView>
  </sheetViews>
  <sheetFormatPr defaultColWidth="9.1796875" defaultRowHeight="16.5" x14ac:dyDescent="0.45"/>
  <cols>
    <col min="1" max="2" width="10.1796875" style="1" customWidth="1"/>
    <col min="3" max="3" width="7.453125" style="1" customWidth="1"/>
    <col min="4" max="4" width="6.1796875" style="1" customWidth="1"/>
    <col min="5" max="6" width="5" style="1" bestFit="1" customWidth="1"/>
    <col min="7" max="7" width="5" style="1" customWidth="1"/>
    <col min="8" max="8" width="6.54296875" style="1" bestFit="1" customWidth="1"/>
    <col min="9" max="9" width="5" style="1" customWidth="1"/>
    <col min="10" max="11" width="5" style="1" bestFit="1" customWidth="1"/>
    <col min="12" max="12" width="6.54296875" style="1" bestFit="1" customWidth="1"/>
    <col min="13" max="14" width="5" style="1" customWidth="1"/>
    <col min="15" max="15" width="5" style="1" bestFit="1" customWidth="1"/>
    <col min="16" max="16" width="6.54296875" style="1" customWidth="1"/>
    <col min="17" max="17" width="5.54296875" style="1" customWidth="1"/>
    <col min="18" max="18" width="5.81640625" style="1" customWidth="1"/>
    <col min="19" max="19" width="5.54296875" style="1" customWidth="1"/>
    <col min="20" max="20" width="7" style="1" customWidth="1"/>
    <col min="21" max="16384" width="9.1796875" style="1"/>
  </cols>
  <sheetData>
    <row r="1" spans="2:19" x14ac:dyDescent="0.45">
      <c r="D1" s="2"/>
    </row>
    <row r="2" spans="2:19" x14ac:dyDescent="0.45">
      <c r="B2" s="1" t="s">
        <v>19</v>
      </c>
      <c r="D2" s="2"/>
    </row>
    <row r="3" spans="2:19" x14ac:dyDescent="0.45">
      <c r="D3" s="2"/>
    </row>
    <row r="4" spans="2:19" x14ac:dyDescent="0.45">
      <c r="B4" s="33" t="s">
        <v>20</v>
      </c>
      <c r="D4" s="2"/>
    </row>
    <row r="5" spans="2:19" x14ac:dyDescent="0.45">
      <c r="B5" s="7" t="s">
        <v>21</v>
      </c>
    </row>
    <row r="6" spans="2:19" ht="17" thickBot="1" x14ac:dyDescent="0.5">
      <c r="B6" s="7"/>
    </row>
    <row r="7" spans="2:19" ht="72" customHeight="1" x14ac:dyDescent="0.45">
      <c r="B7" s="45" t="s">
        <v>0</v>
      </c>
      <c r="C7" s="48" t="s">
        <v>1</v>
      </c>
      <c r="D7" s="42" t="s">
        <v>2</v>
      </c>
      <c r="E7" s="43"/>
      <c r="F7" s="43"/>
      <c r="G7" s="44"/>
      <c r="H7" s="43" t="s">
        <v>3</v>
      </c>
      <c r="I7" s="43"/>
      <c r="J7" s="43"/>
      <c r="K7" s="47"/>
      <c r="L7" s="48" t="s">
        <v>4</v>
      </c>
      <c r="M7" s="43"/>
      <c r="N7" s="43"/>
      <c r="O7" s="44"/>
      <c r="P7" s="3"/>
      <c r="Q7" s="42" t="s">
        <v>5</v>
      </c>
      <c r="R7" s="43"/>
      <c r="S7" s="44"/>
    </row>
    <row r="8" spans="2:19" ht="24" customHeight="1" thickBot="1" x14ac:dyDescent="0.5">
      <c r="B8" s="46"/>
      <c r="C8" s="49"/>
      <c r="D8" s="21" t="s">
        <v>6</v>
      </c>
      <c r="E8" s="22" t="s">
        <v>7</v>
      </c>
      <c r="F8" s="22" t="s">
        <v>8</v>
      </c>
      <c r="G8" s="23" t="s">
        <v>9</v>
      </c>
      <c r="H8" s="24" t="s">
        <v>6</v>
      </c>
      <c r="I8" s="22" t="s">
        <v>7</v>
      </c>
      <c r="J8" s="22" t="s">
        <v>8</v>
      </c>
      <c r="K8" s="22" t="s">
        <v>9</v>
      </c>
      <c r="L8" s="22" t="s">
        <v>6</v>
      </c>
      <c r="M8" s="22" t="s">
        <v>7</v>
      </c>
      <c r="N8" s="22" t="s">
        <v>8</v>
      </c>
      <c r="O8" s="23" t="s">
        <v>9</v>
      </c>
      <c r="P8" s="3"/>
      <c r="Q8" s="50" t="s">
        <v>6</v>
      </c>
      <c r="R8" s="51" t="s">
        <v>7</v>
      </c>
      <c r="S8" s="52" t="s">
        <v>8</v>
      </c>
    </row>
    <row r="9" spans="2:19" x14ac:dyDescent="0.45">
      <c r="B9" s="15" t="s">
        <v>10</v>
      </c>
      <c r="C9" s="10">
        <v>27</v>
      </c>
      <c r="D9" s="25">
        <v>29</v>
      </c>
      <c r="E9" s="17">
        <f>+D9</f>
        <v>29</v>
      </c>
      <c r="F9" s="17">
        <f>+D9</f>
        <v>29</v>
      </c>
      <c r="G9" s="18">
        <f>10*LOG10(1/24*(13*10^(D9/10)+3*10^((E9+5)/10)+8*10^((F9+10)/10)))</f>
        <v>35.304568311803813</v>
      </c>
      <c r="H9" s="25">
        <v>47.7</v>
      </c>
      <c r="I9" s="17">
        <v>43.8</v>
      </c>
      <c r="J9" s="17">
        <v>44</v>
      </c>
      <c r="K9" s="18">
        <f>10*LOG10(1/24*(13*10^(H9/10)+3*10^((I9+5)/10)+8*10^((J9+10)/10)))</f>
        <v>50.972832256543597</v>
      </c>
      <c r="L9" s="19">
        <f>10*LOG(10^(H9/10)+10^(D9/10))</f>
        <v>47.758193088586083</v>
      </c>
      <c r="M9" s="19">
        <f>10*LOG(10^(I9/10)+10^(E9/10))</f>
        <v>43.941478735936919</v>
      </c>
      <c r="N9" s="19">
        <f>10*LOG(10^(J9/10)+10^(F9/10))</f>
        <v>44.135209221080387</v>
      </c>
      <c r="O9" s="20">
        <f>10*LOG(10^(K9/10)+10^(G9/10))</f>
        <v>51.089013469439934</v>
      </c>
      <c r="P9" s="11"/>
      <c r="Q9" s="53">
        <f>+L9-H9</f>
        <v>5.8193088586079966E-2</v>
      </c>
      <c r="R9" s="54" t="s">
        <v>11</v>
      </c>
      <c r="S9" s="55" t="s">
        <v>11</v>
      </c>
    </row>
    <row r="10" spans="2:19" x14ac:dyDescent="0.45">
      <c r="B10" s="34" t="s">
        <v>12</v>
      </c>
      <c r="C10" s="13">
        <v>2</v>
      </c>
      <c r="D10" s="26">
        <v>23.3</v>
      </c>
      <c r="E10" s="17">
        <f t="shared" ref="E10:E14" si="0">+D10</f>
        <v>23.3</v>
      </c>
      <c r="F10" s="17">
        <f t="shared" ref="F10:F14" si="1">+D10</f>
        <v>23.3</v>
      </c>
      <c r="G10" s="4">
        <f t="shared" ref="G10:G14" si="2">10*LOG10(1/24*(13*10^(D10/10)+3*10^((E10+5)/10)+8*10^((F10+10)/10)))</f>
        <v>29.60456831180381</v>
      </c>
      <c r="H10" s="26">
        <v>44</v>
      </c>
      <c r="I10" s="16">
        <v>43.8</v>
      </c>
      <c r="J10" s="16">
        <v>42.4</v>
      </c>
      <c r="K10" s="4">
        <f t="shared" ref="K10:K14" si="3">10*LOG10(1/24*(13*10^(H10/10)+3*10^((I10+5)/10)+8*10^((J10+10)/10)))</f>
        <v>49.085652513054669</v>
      </c>
      <c r="L10" s="19">
        <f t="shared" ref="L10:L14" si="4">10*LOG(10^(H10/10)+10^(D10/10))</f>
        <v>44.03680803301615</v>
      </c>
      <c r="M10" s="19">
        <f t="shared" ref="M10:M14" si="5">10*LOG(10^(I10/10)+10^(E10/10))</f>
        <v>43.838535068312126</v>
      </c>
      <c r="N10" s="19">
        <f t="shared" ref="N10:N14" si="6">10*LOG(10^(J10/10)+10^(F10/10))</f>
        <v>42.453103899209836</v>
      </c>
      <c r="O10" s="8">
        <f t="shared" ref="O10:O14" si="7">10*LOG(10^(K10/10)+10^(G10/10))</f>
        <v>49.134320147472735</v>
      </c>
      <c r="P10" s="11"/>
      <c r="Q10" s="29" t="s">
        <v>11</v>
      </c>
      <c r="R10" s="30" t="s">
        <v>11</v>
      </c>
      <c r="S10" s="31" t="s">
        <v>11</v>
      </c>
    </row>
    <row r="11" spans="2:19" x14ac:dyDescent="0.45">
      <c r="B11" s="34" t="s">
        <v>13</v>
      </c>
      <c r="C11" s="13">
        <v>46</v>
      </c>
      <c r="D11" s="26">
        <v>13.7</v>
      </c>
      <c r="E11" s="17">
        <f t="shared" si="0"/>
        <v>13.7</v>
      </c>
      <c r="F11" s="17">
        <f t="shared" si="1"/>
        <v>13.7</v>
      </c>
      <c r="G11" s="4">
        <f t="shared" si="2"/>
        <v>20.004568311803812</v>
      </c>
      <c r="H11" s="26">
        <v>50.7</v>
      </c>
      <c r="I11" s="16">
        <v>49</v>
      </c>
      <c r="J11" s="16">
        <v>46.3</v>
      </c>
      <c r="K11" s="4">
        <f t="shared" si="3"/>
        <v>53.751733389637451</v>
      </c>
      <c r="L11" s="19">
        <f t="shared" si="4"/>
        <v>50.700866444976967</v>
      </c>
      <c r="M11" s="19">
        <f t="shared" si="5"/>
        <v>49.001281504791947</v>
      </c>
      <c r="N11" s="19">
        <f t="shared" si="6"/>
        <v>46.302385970156934</v>
      </c>
      <c r="O11" s="8">
        <f t="shared" si="7"/>
        <v>53.753565603605075</v>
      </c>
      <c r="P11" s="11"/>
      <c r="Q11" s="28">
        <f t="shared" ref="Q10:Q11" si="8">+L11-H11</f>
        <v>8.6644497696397593E-4</v>
      </c>
      <c r="R11" s="12">
        <f t="shared" ref="R11" si="9">+M11-I11</f>
        <v>1.2815047919474409E-3</v>
      </c>
      <c r="S11" s="35">
        <f t="shared" ref="S11" si="10">+N11-J11</f>
        <v>2.3859701569364233E-3</v>
      </c>
    </row>
    <row r="12" spans="2:19" x14ac:dyDescent="0.45">
      <c r="B12" s="34" t="s">
        <v>14</v>
      </c>
      <c r="C12" s="13">
        <v>31</v>
      </c>
      <c r="D12" s="26">
        <v>15.1</v>
      </c>
      <c r="E12" s="17">
        <f t="shared" si="0"/>
        <v>15.1</v>
      </c>
      <c r="F12" s="17">
        <f t="shared" si="1"/>
        <v>15.1</v>
      </c>
      <c r="G12" s="4">
        <f t="shared" si="2"/>
        <v>21.404568311803814</v>
      </c>
      <c r="H12" s="26">
        <v>59.7</v>
      </c>
      <c r="I12" s="16">
        <v>58.2</v>
      </c>
      <c r="J12" s="16">
        <v>51</v>
      </c>
      <c r="K12" s="4">
        <f t="shared" si="3"/>
        <v>60.742005952356671</v>
      </c>
      <c r="L12" s="19">
        <f t="shared" si="4"/>
        <v>59.700150583290217</v>
      </c>
      <c r="M12" s="19">
        <f t="shared" si="5"/>
        <v>58.200212703029777</v>
      </c>
      <c r="N12" s="19">
        <f t="shared" si="6"/>
        <v>51.001116165261593</v>
      </c>
      <c r="O12" s="8">
        <f t="shared" si="7"/>
        <v>60.742511794786424</v>
      </c>
      <c r="P12" s="11"/>
      <c r="Q12" s="28">
        <f>+L12-H12</f>
        <v>1.5058329021400141E-4</v>
      </c>
      <c r="R12" s="12">
        <f t="shared" ref="R12" si="11">+M12-I12</f>
        <v>2.1270302977427491E-4</v>
      </c>
      <c r="S12" s="35">
        <f t="shared" ref="S12" si="12">+N12-J12</f>
        <v>1.1161652615925277E-3</v>
      </c>
    </row>
    <row r="13" spans="2:19" x14ac:dyDescent="0.45">
      <c r="B13" s="34" t="s">
        <v>15</v>
      </c>
      <c r="C13" s="13">
        <v>80</v>
      </c>
      <c r="D13" s="26">
        <v>11.1</v>
      </c>
      <c r="E13" s="17">
        <f t="shared" si="0"/>
        <v>11.1</v>
      </c>
      <c r="F13" s="17">
        <f t="shared" si="1"/>
        <v>11.1</v>
      </c>
      <c r="G13" s="4">
        <f t="shared" si="2"/>
        <v>17.404568311803818</v>
      </c>
      <c r="H13" s="26">
        <v>44.1</v>
      </c>
      <c r="I13" s="16">
        <v>42.9</v>
      </c>
      <c r="J13" s="16">
        <v>42.8</v>
      </c>
      <c r="K13" s="4">
        <f t="shared" si="3"/>
        <v>49.301630872207276</v>
      </c>
      <c r="L13" s="19">
        <f t="shared" si="4"/>
        <v>44.102176083232621</v>
      </c>
      <c r="M13" s="19">
        <f t="shared" si="5"/>
        <v>42.902868407722217</v>
      </c>
      <c r="N13" s="19">
        <f t="shared" si="6"/>
        <v>42.802935198947964</v>
      </c>
      <c r="O13" s="8">
        <f t="shared" si="7"/>
        <v>49.304435904052511</v>
      </c>
      <c r="P13" s="11"/>
      <c r="Q13" s="29" t="s">
        <v>11</v>
      </c>
      <c r="R13" s="30" t="s">
        <v>11</v>
      </c>
      <c r="S13" s="31" t="s">
        <v>11</v>
      </c>
    </row>
    <row r="14" spans="2:19" ht="17" thickBot="1" x14ac:dyDescent="0.5">
      <c r="B14" s="39" t="s">
        <v>16</v>
      </c>
      <c r="C14" s="14">
        <v>73</v>
      </c>
      <c r="D14" s="5">
        <v>11</v>
      </c>
      <c r="E14" s="41">
        <f t="shared" si="0"/>
        <v>11</v>
      </c>
      <c r="F14" s="41">
        <f t="shared" si="1"/>
        <v>11</v>
      </c>
      <c r="G14" s="6">
        <f t="shared" si="2"/>
        <v>17.304568311803813</v>
      </c>
      <c r="H14" s="5">
        <v>65</v>
      </c>
      <c r="I14" s="27">
        <v>59.6</v>
      </c>
      <c r="J14" s="27">
        <v>54.9</v>
      </c>
      <c r="K14" s="6">
        <f t="shared" si="3"/>
        <v>64.918521435953693</v>
      </c>
      <c r="L14" s="40">
        <f t="shared" si="4"/>
        <v>65.000017289540338</v>
      </c>
      <c r="M14" s="40">
        <f t="shared" si="5"/>
        <v>59.600059948913149</v>
      </c>
      <c r="N14" s="40">
        <f t="shared" si="6"/>
        <v>54.900176919403037</v>
      </c>
      <c r="O14" s="9">
        <f t="shared" si="7"/>
        <v>64.918596664944786</v>
      </c>
      <c r="P14" s="11"/>
      <c r="Q14" s="36">
        <f>+L14-H14</f>
        <v>1.7289540338083498E-5</v>
      </c>
      <c r="R14" s="37">
        <f t="shared" ref="R14" si="13">+M14-I14</f>
        <v>5.99489131474229E-5</v>
      </c>
      <c r="S14" s="38">
        <f t="shared" ref="S14" si="14">+N14-J14</f>
        <v>1.7691940303876663E-4</v>
      </c>
    </row>
    <row r="15" spans="2:19" x14ac:dyDescent="0.45">
      <c r="B15" s="1" t="s">
        <v>17</v>
      </c>
    </row>
    <row r="16" spans="2:19" x14ac:dyDescent="0.45">
      <c r="B16" s="32" t="s">
        <v>11</v>
      </c>
      <c r="C16" s="3" t="s">
        <v>18</v>
      </c>
    </row>
  </sheetData>
  <mergeCells count="6">
    <mergeCell ref="Q7:S7"/>
    <mergeCell ref="B7:B8"/>
    <mergeCell ref="D7:G7"/>
    <mergeCell ref="H7:K7"/>
    <mergeCell ref="L7:O7"/>
    <mergeCell ref="C7:C8"/>
  </mergeCells>
  <phoneticPr fontId="2" type="noConversion"/>
  <pageMargins left="0.48" right="0.39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DD09CB4D78864B93C48F5F1967AA36" ma:contentTypeVersion="15" ma:contentTypeDescription="Criar um novo documento." ma:contentTypeScope="" ma:versionID="2a43a32cfb0fe927b3b2d53cbe858a85">
  <xsd:schema xmlns:xsd="http://www.w3.org/2001/XMLSchema" xmlns:xs="http://www.w3.org/2001/XMLSchema" xmlns:p="http://schemas.microsoft.com/office/2006/metadata/properties" xmlns:ns2="0ca35fd8-7c6c-45e1-a937-6435486fa5b7" xmlns:ns3="0d9eadd3-3bf3-4bc8-b990-d497c4a0e9f5" targetNamespace="http://schemas.microsoft.com/office/2006/metadata/properties" ma:root="true" ma:fieldsID="d3a6010839d88f971aed98ee86ecba03" ns2:_="" ns3:_="">
    <xsd:import namespace="0ca35fd8-7c6c-45e1-a937-6435486fa5b7"/>
    <xsd:import namespace="0d9eadd3-3bf3-4bc8-b990-d497c4a0e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a35fd8-7c6c-45e1-a937-6435486fa5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dfdfb174-1955-430f-bcd9-9da6d0ae62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eadd3-3bf3-4bc8-b990-d497c4a0e9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56fda30-f3f8-4641-97fe-02cd81709f05}" ma:internalName="TaxCatchAll" ma:showField="CatchAllData" ma:web="0d9eadd3-3bf3-4bc8-b990-d497c4a0e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a35fd8-7c6c-45e1-a937-6435486fa5b7">
      <Terms xmlns="http://schemas.microsoft.com/office/infopath/2007/PartnerControls"/>
    </lcf76f155ced4ddcb4097134ff3c332f>
    <TaxCatchAll xmlns="0d9eadd3-3bf3-4bc8-b990-d497c4a0e9f5" xsi:nil="true"/>
  </documentManagement>
</p:properties>
</file>

<file path=customXml/itemProps1.xml><?xml version="1.0" encoding="utf-8"?>
<ds:datastoreItem xmlns:ds="http://schemas.openxmlformats.org/officeDocument/2006/customXml" ds:itemID="{33B03E17-66D2-460C-B7D1-1C1569E6D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0EBD9-CF01-4606-8DFF-33C85D07CF9B}"/>
</file>

<file path=customXml/itemProps3.xml><?xml version="1.0" encoding="utf-8"?>
<ds:datastoreItem xmlns:ds="http://schemas.openxmlformats.org/officeDocument/2006/customXml" ds:itemID="{AAF7E8E6-3158-4228-849F-F4B72F191EDF}">
  <ds:schemaRefs>
    <ds:schemaRef ds:uri="http://schemas.microsoft.com/office/2006/metadata/properties"/>
    <ds:schemaRef ds:uri="http://schemas.microsoft.com/office/infopath/2007/PartnerControls"/>
    <ds:schemaRef ds:uri="ae9bff13-ae89-4faa-8dbc-6540273d6e9a"/>
    <ds:schemaRef ds:uri="6a2f734f-46dd-4e17-a3aa-d5944675f5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1.Linhas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Reis</dc:creator>
  <cp:keywords/>
  <dc:description/>
  <cp:lastModifiedBy>Cristina Reis</cp:lastModifiedBy>
  <cp:revision/>
  <dcterms:created xsi:type="dcterms:W3CDTF">2018-06-20T15:44:10Z</dcterms:created>
  <dcterms:modified xsi:type="dcterms:W3CDTF">2023-12-22T18:30:41Z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0x01010068DD09CB4D78864B93C48F5F1967AA36</vt:lpwstr>
  </property>
  <property fmtid="{D5CDD505-2E9C-101B-9397-08002B2CF9AE}" pid="3" name="MediaServiceImageTags">
    <vt:lpwstr/>
  </property>
</Properties>
</file>