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https://futureemotion.sharepoint.com/sites/EquipaAMBIENTEENERGIA/Shared Documents/22.011-REN-EIA_FerreiraAlentejo-RioMaior (LT3)/3-ElementosProduzidos/4-EIA/Vol3-AnexosTecnicos/AnexoH-AmbienteSonoro/"/>
    </mc:Choice>
  </mc:AlternateContent>
  <xr:revisionPtr revIDLastSave="327" documentId="8_{C2613971-86DB-4000-8526-712F85806119}" xr6:coauthVersionLast="47" xr6:coauthVersionMax="47" xr10:uidLastSave="{B2132E07-81CC-4CBA-B6D9-A3D9D31972F2}"/>
  <bookViews>
    <workbookView xWindow="-110" yWindow="-110" windowWidth="19420" windowHeight="10420" xr2:uid="{00000000-000D-0000-FFFF-FFFF00000000}"/>
  </bookViews>
  <sheets>
    <sheet name="1.Linha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4" i="1" l="1"/>
  <c r="Q15" i="1"/>
  <c r="Q30" i="1"/>
  <c r="Q31" i="1"/>
  <c r="L17" i="1"/>
  <c r="L16" i="1"/>
  <c r="Q16" i="1" s="1"/>
  <c r="L15" i="1"/>
  <c r="L14" i="1"/>
  <c r="L13" i="1"/>
  <c r="L12" i="1"/>
  <c r="L11" i="1"/>
  <c r="N10" i="1"/>
  <c r="M10" i="1"/>
  <c r="L10" i="1"/>
  <c r="N9" i="1"/>
  <c r="M9" i="1"/>
  <c r="L9" i="1"/>
  <c r="L33" i="1"/>
  <c r="L26" i="1"/>
  <c r="M26" i="1"/>
  <c r="N26" i="1"/>
  <c r="L27" i="1"/>
  <c r="L28" i="1"/>
  <c r="L29" i="1"/>
  <c r="L30" i="1"/>
  <c r="L31" i="1"/>
  <c r="L32" i="1"/>
  <c r="Q32" i="1" s="1"/>
  <c r="N25" i="1"/>
  <c r="M25" i="1"/>
  <c r="L25" i="1"/>
  <c r="K17" i="1" l="1"/>
  <c r="F17" i="1"/>
  <c r="N17" i="1" s="1"/>
  <c r="E17" i="1"/>
  <c r="K16" i="1"/>
  <c r="F16" i="1"/>
  <c r="N16" i="1" s="1"/>
  <c r="S16" i="1" s="1"/>
  <c r="E16" i="1"/>
  <c r="M16" i="1" s="1"/>
  <c r="R16" i="1" s="1"/>
  <c r="K15" i="1"/>
  <c r="F15" i="1"/>
  <c r="N15" i="1" s="1"/>
  <c r="S15" i="1" s="1"/>
  <c r="E15" i="1"/>
  <c r="K14" i="1"/>
  <c r="F14" i="1"/>
  <c r="N14" i="1" s="1"/>
  <c r="E14" i="1"/>
  <c r="M14" i="1" s="1"/>
  <c r="R14" i="1" s="1"/>
  <c r="K13" i="1"/>
  <c r="F13" i="1"/>
  <c r="N13" i="1" s="1"/>
  <c r="E13" i="1"/>
  <c r="K12" i="1"/>
  <c r="F12" i="1"/>
  <c r="N12" i="1" s="1"/>
  <c r="E12" i="1"/>
  <c r="M12" i="1" s="1"/>
  <c r="K11" i="1"/>
  <c r="F11" i="1"/>
  <c r="N11" i="1" s="1"/>
  <c r="E11" i="1"/>
  <c r="K10" i="1"/>
  <c r="F10" i="1"/>
  <c r="E10" i="1"/>
  <c r="G10" i="1" s="1"/>
  <c r="K9" i="1"/>
  <c r="G9" i="1"/>
  <c r="F9" i="1"/>
  <c r="E9" i="1"/>
  <c r="F33" i="1"/>
  <c r="N33" i="1" s="1"/>
  <c r="E33" i="1"/>
  <c r="E26" i="1"/>
  <c r="F26" i="1"/>
  <c r="G26" i="1" s="1"/>
  <c r="O26" i="1" s="1"/>
  <c r="E27" i="1"/>
  <c r="F27" i="1"/>
  <c r="N27" i="1" s="1"/>
  <c r="E28" i="1"/>
  <c r="M28" i="1" s="1"/>
  <c r="R28" i="1" s="1"/>
  <c r="F28" i="1"/>
  <c r="E29" i="1"/>
  <c r="M29" i="1" s="1"/>
  <c r="R29" i="1" s="1"/>
  <c r="F29" i="1"/>
  <c r="N29" i="1" s="1"/>
  <c r="S29" i="1" s="1"/>
  <c r="E30" i="1"/>
  <c r="F30" i="1"/>
  <c r="N30" i="1" s="1"/>
  <c r="S30" i="1" s="1"/>
  <c r="E31" i="1"/>
  <c r="F31" i="1"/>
  <c r="N31" i="1" s="1"/>
  <c r="S31" i="1" s="1"/>
  <c r="E32" i="1"/>
  <c r="M32" i="1" s="1"/>
  <c r="R32" i="1" s="1"/>
  <c r="F32" i="1"/>
  <c r="F25" i="1"/>
  <c r="G25" i="1" s="1"/>
  <c r="E25" i="1"/>
  <c r="S33" i="1"/>
  <c r="Q33" i="1"/>
  <c r="K33" i="1"/>
  <c r="K32" i="1"/>
  <c r="K31" i="1"/>
  <c r="K30" i="1"/>
  <c r="Q29" i="1"/>
  <c r="K29" i="1"/>
  <c r="Q28" i="1"/>
  <c r="K28" i="1"/>
  <c r="S27" i="1"/>
  <c r="Q27" i="1"/>
  <c r="K27" i="1"/>
  <c r="S26" i="1"/>
  <c r="R26" i="1"/>
  <c r="Q26" i="1"/>
  <c r="K26" i="1"/>
  <c r="S25" i="1"/>
  <c r="R25" i="1"/>
  <c r="Q25" i="1"/>
  <c r="K25" i="1"/>
  <c r="S14" i="1"/>
  <c r="G33" i="1" l="1"/>
  <c r="O33" i="1" s="1"/>
  <c r="M33" i="1"/>
  <c r="R33" i="1" s="1"/>
  <c r="G17" i="1"/>
  <c r="M17" i="1"/>
  <c r="G32" i="1"/>
  <c r="O32" i="1" s="1"/>
  <c r="N32" i="1"/>
  <c r="S32" i="1" s="1"/>
  <c r="G16" i="1"/>
  <c r="O16" i="1" s="1"/>
  <c r="G31" i="1"/>
  <c r="O31" i="1" s="1"/>
  <c r="M31" i="1"/>
  <c r="R31" i="1" s="1"/>
  <c r="G15" i="1"/>
  <c r="O15" i="1" s="1"/>
  <c r="M15" i="1"/>
  <c r="R15" i="1" s="1"/>
  <c r="G30" i="1"/>
  <c r="O30" i="1" s="1"/>
  <c r="M30" i="1"/>
  <c r="R30" i="1" s="1"/>
  <c r="G14" i="1"/>
  <c r="O14" i="1" s="1"/>
  <c r="G29" i="1"/>
  <c r="G13" i="1"/>
  <c r="M13" i="1"/>
  <c r="G28" i="1"/>
  <c r="O28" i="1" s="1"/>
  <c r="N28" i="1"/>
  <c r="S28" i="1" s="1"/>
  <c r="G12" i="1"/>
  <c r="G27" i="1"/>
  <c r="M27" i="1"/>
  <c r="R27" i="1" s="1"/>
  <c r="G11" i="1"/>
  <c r="M11" i="1"/>
  <c r="O29" i="1"/>
  <c r="O27" i="1"/>
  <c r="O25" i="1"/>
  <c r="S11" i="1" l="1"/>
  <c r="S13" i="1"/>
  <c r="R11" i="1"/>
  <c r="R13" i="1"/>
  <c r="Q10" i="1"/>
  <c r="Q11" i="1"/>
  <c r="Q13" i="1"/>
  <c r="Q17" i="1"/>
  <c r="Q9" i="1" l="1"/>
  <c r="R9" i="1"/>
  <c r="O11" i="1"/>
  <c r="O9" i="1"/>
  <c r="O17" i="1"/>
  <c r="O12" i="1"/>
  <c r="O13" i="1"/>
  <c r="O10" i="1"/>
</calcChain>
</file>

<file path=xl/sharedStrings.xml><?xml version="1.0" encoding="utf-8"?>
<sst xmlns="http://schemas.openxmlformats.org/spreadsheetml/2006/main" count="79" uniqueCount="27">
  <si>
    <t>Ld</t>
  </si>
  <si>
    <t>Le</t>
  </si>
  <si>
    <t>Ln</t>
  </si>
  <si>
    <t>Lden</t>
  </si>
  <si>
    <t>Pontos</t>
  </si>
  <si>
    <t>Legenda:</t>
  </si>
  <si>
    <t>NA</t>
  </si>
  <si>
    <t>Dist. à linha (m)</t>
  </si>
  <si>
    <t>Ruído particular da linha (dB(A))</t>
  </si>
  <si>
    <t>Ruído Ambiente - Medições (dB(A))</t>
  </si>
  <si>
    <t>Ruído Ambiente Futuro (dB(A))</t>
  </si>
  <si>
    <t>Diferença entre ruido de ambiente atual e futuro (dB(A))</t>
  </si>
  <si>
    <t>Anexo H.3 - Calculo de ruído para as linhas elétricas</t>
  </si>
  <si>
    <t>Não aplicável, em qualquer dos períodos de referência, para um valor do indicador Laeq futuro ≤ 45 dB(A)</t>
  </si>
  <si>
    <t>Estudo de Impacte Ambiental do Eixo Ferreira do Alentejo – Pegões – Rio Maior, a 400 kV</t>
  </si>
  <si>
    <t>Junho 2023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</si>
  <si>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</si>
  <si>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</si>
  <si>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</si>
  <si>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</si>
  <si>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</si>
  <si>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</si>
  <si>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</si>
  <si>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</si>
  <si>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</si>
  <si>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Tabela 1 - Cálculo para p=0,1</t>
  </si>
  <si>
    <t>Tabela 2 - Cálculo perante condições de propagação favoráveis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</si>
</sst>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sz val="8"/>
      <name val="Calibri"/>
      <family val="2"/>
      <scheme val="minor"/>
    </font>
    <font>
      <sz val="11"/>
      <color theme="1"/>
      <name val="Segoe UI"/>
      <family val="2"/>
    </font>
    <font>
      <sz val="10"/>
      <name val="Segoe UI"/>
      <family val="2"/>
    </font>
    <font>
      <sz val="10"/>
      <color theme="0"/>
      <name val="Segoe UI"/>
      <family val="2"/>
    </font>
    <font>
      <b/>
      <sz val="11"/>
      <color theme="1"/>
      <name val="Segoe UI"/>
      <family val="2"/>
    </font>
  </fonts>
  <fills count="7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/>
    </xf>
    <xf numFmtId="0" fontId="1" fillId="0" borderId="0" xfId="0" applyFont="1"/>
    <xf numFmtId="164" fontId="4" fillId="0" borderId="3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 applyProtection="1">
      <alignment horizontal="center" vertical="center"/>
      <protection hidden="1"/>
    </xf>
    <xf numFmtId="164" fontId="4" fillId="0" borderId="5" xfId="0" applyNumberFormat="1" applyFont="1" applyBorder="1" applyAlignment="1">
      <alignment horizontal="center" vertical="center"/>
    </xf>
    <xf numFmtId="17" fontId="3" fillId="0" borderId="0" xfId="0" quotePrefix="1" applyNumberFormat="1" applyFont="1"/>
    <xf numFmtId="164" fontId="1" fillId="0" borderId="3" xfId="0" applyNumberFormat="1" applyFont="1" applyBorder="1" applyAlignment="1">
      <alignment horizontal="center" vertical="center"/>
    </xf>
    <xf numFmtId="164" fontId="1" fillId="3" borderId="6" xfId="0" applyNumberFormat="1" applyFont="1" applyFill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1" fillId="4" borderId="1" xfId="0" applyNumberFormat="1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16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64" fontId="4" fillId="0" borderId="1" xfId="0" applyNumberFormat="1" applyFont="1" applyBorder="1" applyAlignment="1" applyProtection="1">
      <alignment horizontal="center" vertical="center"/>
      <protection hidden="1"/>
    </xf>
    <xf numFmtId="164" fontId="4" fillId="0" borderId="18" xfId="0" applyNumberFormat="1" applyFont="1" applyBorder="1" applyAlignment="1" applyProtection="1">
      <alignment horizontal="center" vertical="center"/>
      <protection hidden="1"/>
    </xf>
    <xf numFmtId="164" fontId="4" fillId="0" borderId="19" xfId="0" applyNumberFormat="1" applyFont="1" applyBorder="1" applyAlignment="1">
      <alignment horizontal="center" vertical="center"/>
    </xf>
    <xf numFmtId="164" fontId="1" fillId="3" borderId="18" xfId="0" applyNumberFormat="1" applyFont="1" applyFill="1" applyBorder="1" applyAlignment="1">
      <alignment horizontal="center" vertical="center"/>
    </xf>
    <xf numFmtId="164" fontId="1" fillId="0" borderId="19" xfId="0" applyNumberFormat="1" applyFont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164" fontId="4" fillId="0" borderId="22" xfId="0" applyNumberFormat="1" applyFont="1" applyBorder="1" applyAlignment="1" applyProtection="1">
      <alignment horizontal="center" vertical="center"/>
      <protection hidden="1"/>
    </xf>
    <xf numFmtId="164" fontId="4" fillId="0" borderId="2" xfId="0" applyNumberFormat="1" applyFont="1" applyBorder="1" applyAlignment="1" applyProtection="1">
      <alignment horizontal="center" vertical="center"/>
      <protection hidden="1"/>
    </xf>
    <xf numFmtId="164" fontId="4" fillId="0" borderId="6" xfId="0" applyNumberFormat="1" applyFont="1" applyBorder="1" applyAlignment="1" applyProtection="1">
      <alignment horizontal="center" vertical="center"/>
      <protection hidden="1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164" fontId="1" fillId="4" borderId="2" xfId="0" applyNumberFormat="1" applyFont="1" applyFill="1" applyBorder="1" applyAlignment="1">
      <alignment horizontal="center" vertical="center"/>
    </xf>
    <xf numFmtId="164" fontId="1" fillId="5" borderId="2" xfId="0" applyNumberFormat="1" applyFont="1" applyFill="1" applyBorder="1" applyAlignment="1">
      <alignment horizontal="center" vertical="center"/>
    </xf>
    <xf numFmtId="164" fontId="1" fillId="5" borderId="1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1" fontId="1" fillId="5" borderId="3" xfId="0" applyNumberFormat="1" applyFont="1" applyFill="1" applyBorder="1" applyAlignment="1">
      <alignment horizontal="center" vertical="center"/>
    </xf>
    <xf numFmtId="0" fontId="6" fillId="0" borderId="0" xfId="0" applyFont="1"/>
    <xf numFmtId="0" fontId="5" fillId="2" borderId="16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164" fontId="4" fillId="0" borderId="8" xfId="0" applyNumberFormat="1" applyFont="1" applyBorder="1" applyAlignment="1" applyProtection="1">
      <alignment horizontal="center" vertical="center"/>
      <protection hidden="1"/>
    </xf>
    <xf numFmtId="164" fontId="4" fillId="0" borderId="9" xfId="0" applyNumberFormat="1" applyFont="1" applyBorder="1" applyAlignment="1" applyProtection="1">
      <alignment horizontal="center" vertical="center"/>
      <protection hidden="1"/>
    </xf>
    <xf numFmtId="0" fontId="4" fillId="3" borderId="2" xfId="0" applyFont="1" applyFill="1" applyBorder="1" applyAlignment="1">
      <alignment horizontal="center" vertical="center"/>
    </xf>
    <xf numFmtId="164" fontId="1" fillId="4" borderId="3" xfId="0" applyNumberFormat="1" applyFont="1" applyFill="1" applyBorder="1" applyAlignment="1">
      <alignment horizontal="center" vertical="center"/>
    </xf>
    <xf numFmtId="164" fontId="1" fillId="4" borderId="4" xfId="0" applyNumberFormat="1" applyFont="1" applyFill="1" applyBorder="1" applyAlignment="1">
      <alignment horizontal="center" vertical="center"/>
    </xf>
    <xf numFmtId="164" fontId="1" fillId="6" borderId="3" xfId="0" applyNumberFormat="1" applyFont="1" applyFill="1" applyBorder="1" applyAlignment="1">
      <alignment horizontal="center" vertical="center"/>
    </xf>
    <xf numFmtId="164" fontId="1" fillId="6" borderId="2" xfId="0" applyNumberFormat="1" applyFont="1" applyFill="1" applyBorder="1" applyAlignment="1">
      <alignment horizontal="center" vertical="center"/>
    </xf>
    <xf numFmtId="164" fontId="1" fillId="6" borderId="1" xfId="0" applyNumberFormat="1" applyFont="1" applyFill="1" applyBorder="1" applyAlignment="1">
      <alignment horizontal="center" vertical="center"/>
    </xf>
    <xf numFmtId="164" fontId="1" fillId="6" borderId="6" xfId="0" applyNumberFormat="1" applyFont="1" applyFill="1" applyBorder="1" applyAlignment="1">
      <alignment horizontal="center" vertical="center"/>
    </xf>
    <xf numFmtId="164" fontId="1" fillId="6" borderId="5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S35"/>
  <sheetViews>
    <sheetView tabSelected="1" topLeftCell="A23" zoomScale="90" zoomScaleNormal="90" workbookViewId="0">
      <selection activeCell="S25" sqref="S25:S33"/>
    </sheetView>
  </sheetViews>
  <sheetFormatPr defaultColWidth="9.1796875" defaultRowHeight="16.5" x14ac:dyDescent="0.45"/>
  <cols>
    <col min="1" max="2" width="10.1796875" style="1" customWidth="1"/>
    <col min="3" max="3" width="7.453125" style="1" customWidth="1"/>
    <col min="4" max="4" width="6.08984375" style="1" customWidth="1"/>
    <col min="5" max="6" width="5" style="1" bestFit="1" customWidth="1"/>
    <col min="7" max="7" width="5" style="1" customWidth="1"/>
    <col min="8" max="8" width="6.54296875" style="1" bestFit="1" customWidth="1"/>
    <col min="9" max="9" width="5" style="1" customWidth="1"/>
    <col min="10" max="11" width="5" style="1" bestFit="1" customWidth="1"/>
    <col min="12" max="12" width="6.54296875" style="1" bestFit="1" customWidth="1"/>
    <col min="13" max="14" width="5" style="1" customWidth="1"/>
    <col min="15" max="15" width="5" style="1" bestFit="1" customWidth="1"/>
    <col min="16" max="16" width="6.54296875" style="1" customWidth="1"/>
    <col min="17" max="17" width="5.54296875" style="1" customWidth="1"/>
    <col min="18" max="18" width="5.81640625" style="1" customWidth="1"/>
    <col min="19" max="19" width="5.54296875" style="1" customWidth="1"/>
    <col min="20" max="20" width="7" style="1" customWidth="1"/>
    <col min="21" max="16384" width="9.1796875" style="1"/>
  </cols>
  <sheetData>
    <row r="1" spans="2:19" x14ac:dyDescent="0.45">
      <c r="D1" s="2"/>
    </row>
    <row r="2" spans="2:19" x14ac:dyDescent="0.45">
      <c r="B2" s="1" t="s">
        <v>14</v>
      </c>
      <c r="D2" s="2"/>
    </row>
    <row r="3" spans="2:19" x14ac:dyDescent="0.45">
      <c r="D3" s="2"/>
    </row>
    <row r="4" spans="2:19" x14ac:dyDescent="0.45">
      <c r="B4" s="38" t="s">
        <v>12</v>
      </c>
      <c r="D4" s="2"/>
    </row>
    <row r="5" spans="2:19" x14ac:dyDescent="0.45">
      <c r="B5" s="7" t="s">
        <v>15</v>
      </c>
    </row>
    <row r="6" spans="2:19" ht="17" thickBot="1" x14ac:dyDescent="0.5">
      <c r="B6" s="7" t="s">
        <v>25</v>
      </c>
    </row>
    <row r="7" spans="2:19" ht="72" customHeight="1" x14ac:dyDescent="0.45">
      <c r="B7" s="42" t="s">
        <v>4</v>
      </c>
      <c r="C7" s="44" t="s">
        <v>7</v>
      </c>
      <c r="D7" s="39" t="s">
        <v>8</v>
      </c>
      <c r="E7" s="40"/>
      <c r="F7" s="40"/>
      <c r="G7" s="41"/>
      <c r="H7" s="40" t="s">
        <v>9</v>
      </c>
      <c r="I7" s="40"/>
      <c r="J7" s="40"/>
      <c r="K7" s="46"/>
      <c r="L7" s="44" t="s">
        <v>10</v>
      </c>
      <c r="M7" s="40"/>
      <c r="N7" s="40"/>
      <c r="O7" s="41"/>
      <c r="P7" s="3"/>
      <c r="Q7" s="39" t="s">
        <v>11</v>
      </c>
      <c r="R7" s="40"/>
      <c r="S7" s="41"/>
    </row>
    <row r="8" spans="2:19" ht="24" customHeight="1" thickBot="1" x14ac:dyDescent="0.5">
      <c r="B8" s="43"/>
      <c r="C8" s="45"/>
      <c r="D8" s="24" t="s">
        <v>0</v>
      </c>
      <c r="E8" s="25" t="s">
        <v>1</v>
      </c>
      <c r="F8" s="25" t="s">
        <v>2</v>
      </c>
      <c r="G8" s="26" t="s">
        <v>3</v>
      </c>
      <c r="H8" s="27" t="s">
        <v>0</v>
      </c>
      <c r="I8" s="25" t="s">
        <v>1</v>
      </c>
      <c r="J8" s="25" t="s">
        <v>2</v>
      </c>
      <c r="K8" s="25" t="s">
        <v>3</v>
      </c>
      <c r="L8" s="25" t="s">
        <v>0</v>
      </c>
      <c r="M8" s="25" t="s">
        <v>1</v>
      </c>
      <c r="N8" s="25" t="s">
        <v>2</v>
      </c>
      <c r="O8" s="26" t="s">
        <v>3</v>
      </c>
      <c r="P8" s="3"/>
      <c r="Q8" s="31" t="s">
        <v>0</v>
      </c>
      <c r="R8" s="18" t="s">
        <v>1</v>
      </c>
      <c r="S8" s="32" t="s">
        <v>2</v>
      </c>
    </row>
    <row r="9" spans="2:19" x14ac:dyDescent="0.45">
      <c r="B9" s="16" t="s">
        <v>16</v>
      </c>
      <c r="C9" s="11">
        <v>67</v>
      </c>
      <c r="D9" s="28">
        <v>35.5</v>
      </c>
      <c r="E9" s="20">
        <f>+D9</f>
        <v>35.5</v>
      </c>
      <c r="F9" s="20">
        <f>+D9</f>
        <v>35.5</v>
      </c>
      <c r="G9" s="21">
        <f>10*LOG10(1/24*(13*10^(D9/10)+3*10^((E9+5)/10)+8*10^((F9+10)/10)))</f>
        <v>41.80456831180382</v>
      </c>
      <c r="H9" s="28">
        <v>50.7</v>
      </c>
      <c r="I9" s="20">
        <v>45.4</v>
      </c>
      <c r="J9" s="20">
        <v>42.4</v>
      </c>
      <c r="K9" s="21">
        <f>10*LOG10(1/24*(13*10^(H9/10)+3*10^((I9+5)/10)+8*10^((J9+10)/10)))</f>
        <v>51.312109802837995</v>
      </c>
      <c r="L9" s="22">
        <f>10*LOG(10^(H9/10)+10^(D9/10))</f>
        <v>50.829213420154602</v>
      </c>
      <c r="M9" s="22">
        <f>10*LOG(10^(I9/10)+10^(E9/10))</f>
        <v>45.82311350844607</v>
      </c>
      <c r="N9" s="22">
        <f>10*LOG(10^(J9/10)+10^(F9/10))</f>
        <v>43.206891717481987</v>
      </c>
      <c r="O9" s="23">
        <f>10*LOG(10^(K9/10)+10^(G9/10))</f>
        <v>51.773185704535408</v>
      </c>
      <c r="P9" s="12"/>
      <c r="Q9" s="33">
        <f>+L9-H9</f>
        <v>0.12921342015459913</v>
      </c>
      <c r="R9" s="13">
        <f t="shared" ref="R9:S9" si="0">+M9-I9</f>
        <v>0.42311350844607176</v>
      </c>
      <c r="S9" s="36" t="s">
        <v>6</v>
      </c>
    </row>
    <row r="10" spans="2:19" x14ac:dyDescent="0.45">
      <c r="B10" s="49" t="s">
        <v>17</v>
      </c>
      <c r="C10" s="14">
        <v>55</v>
      </c>
      <c r="D10" s="29">
        <v>36.200000000000003</v>
      </c>
      <c r="E10" s="20">
        <f t="shared" ref="E10:E16" si="1">+D10</f>
        <v>36.200000000000003</v>
      </c>
      <c r="F10" s="20">
        <f t="shared" ref="F10:F16" si="2">+D10</f>
        <v>36.200000000000003</v>
      </c>
      <c r="G10" s="4">
        <f t="shared" ref="G10:G17" si="3">10*LOG10(1/24*(13*10^(D10/10)+3*10^((E10+5)/10)+8*10^((F10+10)/10)))</f>
        <v>42.504568311803823</v>
      </c>
      <c r="H10" s="29">
        <v>41.9</v>
      </c>
      <c r="I10" s="19">
        <v>40.6</v>
      </c>
      <c r="J10" s="19">
        <v>39.4</v>
      </c>
      <c r="K10" s="4">
        <f t="shared" ref="K10:K17" si="4">10*LOG10(1/24*(13*10^(H10/10)+3*10^((I10+5)/10)+8*10^((J10+10)/10)))</f>
        <v>46.228356730937683</v>
      </c>
      <c r="L10" s="22">
        <f t="shared" ref="L10:L17" si="5">10*LOG(10^(H10/10)+10^(D10/10))</f>
        <v>42.935141450711299</v>
      </c>
      <c r="M10" s="22">
        <f t="shared" ref="M10:M17" si="6">10*LOG(10^(I10/10)+10^(E10/10))</f>
        <v>41.945207258165816</v>
      </c>
      <c r="N10" s="22">
        <f t="shared" ref="N10:N17" si="7">10*LOG(10^(J10/10)+10^(F10/10))</f>
        <v>41.098595404903932</v>
      </c>
      <c r="O10" s="8">
        <f t="shared" ref="O10:O17" si="8">10*LOG(10^(K10/10)+10^(G10/10))</f>
        <v>47.764216948233468</v>
      </c>
      <c r="P10" s="12"/>
      <c r="Q10" s="33">
        <f t="shared" ref="Q10:Q17" si="9">+L10-H10</f>
        <v>1.0351414507113006</v>
      </c>
      <c r="R10" s="35" t="s">
        <v>6</v>
      </c>
      <c r="S10" s="36" t="s">
        <v>6</v>
      </c>
    </row>
    <row r="11" spans="2:19" x14ac:dyDescent="0.45">
      <c r="B11" s="49" t="s">
        <v>18</v>
      </c>
      <c r="C11" s="14">
        <v>67</v>
      </c>
      <c r="D11" s="29">
        <v>35.299999999999997</v>
      </c>
      <c r="E11" s="20">
        <f t="shared" si="1"/>
        <v>35.299999999999997</v>
      </c>
      <c r="F11" s="20">
        <f t="shared" si="2"/>
        <v>35.299999999999997</v>
      </c>
      <c r="G11" s="4">
        <f t="shared" si="3"/>
        <v>41.604568311803803</v>
      </c>
      <c r="H11" s="29">
        <v>49.1</v>
      </c>
      <c r="I11" s="19">
        <v>48.2</v>
      </c>
      <c r="J11" s="19">
        <v>45.6</v>
      </c>
      <c r="K11" s="4">
        <f t="shared" si="4"/>
        <v>52.814209658135084</v>
      </c>
      <c r="L11" s="22">
        <f t="shared" si="5"/>
        <v>49.277372186019605</v>
      </c>
      <c r="M11" s="22">
        <f t="shared" si="6"/>
        <v>48.417209381163815</v>
      </c>
      <c r="N11" s="22">
        <f t="shared" si="7"/>
        <v>45.987494496458154</v>
      </c>
      <c r="O11" s="8">
        <f t="shared" si="8"/>
        <v>53.13107911348493</v>
      </c>
      <c r="P11" s="12"/>
      <c r="Q11" s="33">
        <f t="shared" si="9"/>
        <v>0.17737218601960336</v>
      </c>
      <c r="R11" s="13">
        <f t="shared" ref="R10:R17" si="10">+M11-I11</f>
        <v>0.21720938116381205</v>
      </c>
      <c r="S11" s="50">
        <f t="shared" ref="S10:S17" si="11">+N11-J11</f>
        <v>0.38749449645815304</v>
      </c>
    </row>
    <row r="12" spans="2:19" x14ac:dyDescent="0.45">
      <c r="B12" s="49" t="s">
        <v>19</v>
      </c>
      <c r="C12" s="14">
        <v>59</v>
      </c>
      <c r="D12" s="29">
        <v>36</v>
      </c>
      <c r="E12" s="20">
        <f t="shared" si="1"/>
        <v>36</v>
      </c>
      <c r="F12" s="20">
        <f t="shared" si="2"/>
        <v>36</v>
      </c>
      <c r="G12" s="4">
        <f t="shared" si="3"/>
        <v>42.30456831180382</v>
      </c>
      <c r="H12" s="29">
        <v>43.7</v>
      </c>
      <c r="I12" s="19">
        <v>41.7</v>
      </c>
      <c r="J12" s="19">
        <v>39.700000000000003</v>
      </c>
      <c r="K12" s="4">
        <f t="shared" si="4"/>
        <v>46.959461235211919</v>
      </c>
      <c r="L12" s="22">
        <f t="shared" si="5"/>
        <v>44.38120662660544</v>
      </c>
      <c r="M12" s="22">
        <f t="shared" si="6"/>
        <v>42.735141450711311</v>
      </c>
      <c r="N12" s="22">
        <f t="shared" si="7"/>
        <v>41.242959846255722</v>
      </c>
      <c r="O12" s="8">
        <f t="shared" si="8"/>
        <v>48.238221882828967</v>
      </c>
      <c r="P12" s="12"/>
      <c r="Q12" s="34" t="s">
        <v>6</v>
      </c>
      <c r="R12" s="35" t="s">
        <v>6</v>
      </c>
      <c r="S12" s="36" t="s">
        <v>6</v>
      </c>
    </row>
    <row r="13" spans="2:19" x14ac:dyDescent="0.45">
      <c r="B13" s="49" t="s">
        <v>20</v>
      </c>
      <c r="C13" s="14">
        <v>39</v>
      </c>
      <c r="D13" s="29">
        <v>37.6</v>
      </c>
      <c r="E13" s="20">
        <f t="shared" si="1"/>
        <v>37.6</v>
      </c>
      <c r="F13" s="20">
        <f t="shared" si="2"/>
        <v>37.6</v>
      </c>
      <c r="G13" s="4">
        <f t="shared" si="3"/>
        <v>43.904568311803814</v>
      </c>
      <c r="H13" s="29">
        <v>58.6</v>
      </c>
      <c r="I13" s="19">
        <v>56.3</v>
      </c>
      <c r="J13" s="19">
        <v>51.3</v>
      </c>
      <c r="K13" s="4">
        <f t="shared" si="4"/>
        <v>60.046125829049679</v>
      </c>
      <c r="L13" s="22">
        <f t="shared" si="5"/>
        <v>58.634360947517294</v>
      </c>
      <c r="M13" s="22">
        <f t="shared" si="6"/>
        <v>56.358193088586077</v>
      </c>
      <c r="N13" s="22">
        <f t="shared" si="7"/>
        <v>51.481418597453469</v>
      </c>
      <c r="O13" s="8">
        <f t="shared" si="8"/>
        <v>60.150454027290117</v>
      </c>
      <c r="P13" s="12"/>
      <c r="Q13" s="33">
        <f t="shared" si="9"/>
        <v>3.4360947517292573E-2</v>
      </c>
      <c r="R13" s="13">
        <f t="shared" si="10"/>
        <v>5.8193088586079966E-2</v>
      </c>
      <c r="S13" s="50">
        <f t="shared" si="11"/>
        <v>0.18141859745347233</v>
      </c>
    </row>
    <row r="14" spans="2:19" x14ac:dyDescent="0.45">
      <c r="B14" s="49" t="s">
        <v>21</v>
      </c>
      <c r="C14" s="14">
        <v>32</v>
      </c>
      <c r="D14" s="47">
        <v>38</v>
      </c>
      <c r="E14" s="20">
        <f t="shared" si="1"/>
        <v>38</v>
      </c>
      <c r="F14" s="20">
        <f t="shared" si="2"/>
        <v>38</v>
      </c>
      <c r="G14" s="4">
        <f t="shared" si="3"/>
        <v>44.304568311803806</v>
      </c>
      <c r="H14" s="47">
        <v>53.9</v>
      </c>
      <c r="I14" s="48">
        <v>51.9</v>
      </c>
      <c r="J14" s="48">
        <v>48.9</v>
      </c>
      <c r="K14" s="4">
        <f t="shared" si="4"/>
        <v>56.560356810588232</v>
      </c>
      <c r="L14" s="22">
        <f t="shared" si="5"/>
        <v>54.010220313078236</v>
      </c>
      <c r="M14" s="22">
        <f t="shared" si="6"/>
        <v>52.073414236435525</v>
      </c>
      <c r="N14" s="22">
        <f t="shared" si="7"/>
        <v>49.239393957702035</v>
      </c>
      <c r="O14" s="8">
        <f t="shared" si="8"/>
        <v>56.811312617988108</v>
      </c>
      <c r="P14" s="12"/>
      <c r="Q14" s="33">
        <f t="shared" si="9"/>
        <v>0.1102203130782371</v>
      </c>
      <c r="R14" s="13">
        <f t="shared" ref="R14:R16" si="12">+M14-I14</f>
        <v>0.17341423643552645</v>
      </c>
      <c r="S14" s="50">
        <f t="shared" ref="S14:S16" si="13">+N14-J14</f>
        <v>0.33939395770203618</v>
      </c>
    </row>
    <row r="15" spans="2:19" x14ac:dyDescent="0.45">
      <c r="B15" s="49" t="s">
        <v>22</v>
      </c>
      <c r="C15" s="14">
        <v>74</v>
      </c>
      <c r="D15" s="47">
        <v>34.700000000000003</v>
      </c>
      <c r="E15" s="20">
        <f t="shared" si="1"/>
        <v>34.700000000000003</v>
      </c>
      <c r="F15" s="20">
        <f t="shared" si="2"/>
        <v>34.700000000000003</v>
      </c>
      <c r="G15" s="4">
        <f t="shared" si="3"/>
        <v>41.004568311803816</v>
      </c>
      <c r="H15" s="47">
        <v>46.5</v>
      </c>
      <c r="I15" s="48">
        <v>43</v>
      </c>
      <c r="J15" s="48">
        <v>40</v>
      </c>
      <c r="K15" s="4">
        <f t="shared" si="4"/>
        <v>48.156817366577933</v>
      </c>
      <c r="L15" s="22">
        <f t="shared" si="5"/>
        <v>46.777854552391609</v>
      </c>
      <c r="M15" s="22">
        <f t="shared" si="6"/>
        <v>43.59908156604078</v>
      </c>
      <c r="N15" s="22">
        <f t="shared" si="7"/>
        <v>41.123103194559782</v>
      </c>
      <c r="O15" s="8">
        <f t="shared" si="8"/>
        <v>48.921957314752966</v>
      </c>
      <c r="P15" s="12"/>
      <c r="Q15" s="33">
        <f t="shared" si="9"/>
        <v>0.27785455239160939</v>
      </c>
      <c r="R15" s="13">
        <f t="shared" si="12"/>
        <v>0.59908156604078044</v>
      </c>
      <c r="S15" s="50">
        <f t="shared" si="13"/>
        <v>1.123103194559782</v>
      </c>
    </row>
    <row r="16" spans="2:19" x14ac:dyDescent="0.45">
      <c r="B16" s="49" t="s">
        <v>23</v>
      </c>
      <c r="C16" s="14">
        <v>45</v>
      </c>
      <c r="D16" s="47">
        <v>37.6</v>
      </c>
      <c r="E16" s="20">
        <f t="shared" si="1"/>
        <v>37.6</v>
      </c>
      <c r="F16" s="20">
        <f t="shared" si="2"/>
        <v>37.6</v>
      </c>
      <c r="G16" s="4">
        <f t="shared" si="3"/>
        <v>43.904568311803814</v>
      </c>
      <c r="H16" s="47">
        <v>57.2</v>
      </c>
      <c r="I16" s="48">
        <v>52.7</v>
      </c>
      <c r="J16" s="48">
        <v>49.4</v>
      </c>
      <c r="K16" s="4">
        <f t="shared" si="4"/>
        <v>58.117072586991661</v>
      </c>
      <c r="L16" s="22">
        <f t="shared" si="5"/>
        <v>57.247360267421207</v>
      </c>
      <c r="M16" s="22">
        <f t="shared" si="6"/>
        <v>52.832177842119535</v>
      </c>
      <c r="N16" s="22">
        <f t="shared" si="7"/>
        <v>49.677854552391601</v>
      </c>
      <c r="O16" s="8">
        <f t="shared" si="8"/>
        <v>58.278668011461782</v>
      </c>
      <c r="P16" s="12"/>
      <c r="Q16" s="33">
        <f t="shared" si="9"/>
        <v>4.7360267421204583E-2</v>
      </c>
      <c r="R16" s="13">
        <f t="shared" si="12"/>
        <v>0.13217784211953187</v>
      </c>
      <c r="S16" s="50">
        <f t="shared" si="13"/>
        <v>0.27785455239160228</v>
      </c>
    </row>
    <row r="17" spans="2:19" ht="17" thickBot="1" x14ac:dyDescent="0.5">
      <c r="B17" s="17" t="s">
        <v>24</v>
      </c>
      <c r="C17" s="15">
        <v>63</v>
      </c>
      <c r="D17" s="5">
        <v>36.200000000000003</v>
      </c>
      <c r="E17" s="30">
        <f>+D17</f>
        <v>36.200000000000003</v>
      </c>
      <c r="F17" s="30">
        <f>+D17</f>
        <v>36.200000000000003</v>
      </c>
      <c r="G17" s="6">
        <f t="shared" si="3"/>
        <v>42.504568311803823</v>
      </c>
      <c r="H17" s="5">
        <v>45.3</v>
      </c>
      <c r="I17" s="30">
        <v>41.4</v>
      </c>
      <c r="J17" s="30">
        <v>39</v>
      </c>
      <c r="K17" s="6">
        <f t="shared" si="4"/>
        <v>47.014653497879316</v>
      </c>
      <c r="L17" s="9">
        <f t="shared" si="5"/>
        <v>45.803901502315306</v>
      </c>
      <c r="M17" s="9">
        <f t="shared" si="6"/>
        <v>42.546093738172829</v>
      </c>
      <c r="N17" s="9">
        <f t="shared" si="7"/>
        <v>40.832150081220213</v>
      </c>
      <c r="O17" s="10">
        <f t="shared" si="8"/>
        <v>48.330809341500363</v>
      </c>
      <c r="P17" s="12"/>
      <c r="Q17" s="51">
        <f t="shared" si="9"/>
        <v>0.50390150231530839</v>
      </c>
      <c r="R17" s="35" t="s">
        <v>6</v>
      </c>
      <c r="S17" s="36" t="s">
        <v>6</v>
      </c>
    </row>
    <row r="18" spans="2:19" x14ac:dyDescent="0.45">
      <c r="B18" s="1" t="s">
        <v>5</v>
      </c>
    </row>
    <row r="19" spans="2:19" x14ac:dyDescent="0.45">
      <c r="B19" s="37" t="s">
        <v>6</v>
      </c>
      <c r="C19" s="3" t="s">
        <v>13</v>
      </c>
    </row>
    <row r="22" spans="2:19" ht="17" thickBot="1" x14ac:dyDescent="0.5">
      <c r="B22" s="1" t="s">
        <v>26</v>
      </c>
    </row>
    <row r="23" spans="2:19" ht="70.5" customHeight="1" x14ac:dyDescent="0.45">
      <c r="B23" s="42" t="s">
        <v>4</v>
      </c>
      <c r="C23" s="44" t="s">
        <v>7</v>
      </c>
      <c r="D23" s="39" t="s">
        <v>8</v>
      </c>
      <c r="E23" s="40"/>
      <c r="F23" s="40"/>
      <c r="G23" s="41"/>
      <c r="H23" s="40" t="s">
        <v>9</v>
      </c>
      <c r="I23" s="40"/>
      <c r="J23" s="40"/>
      <c r="K23" s="46"/>
      <c r="L23" s="44" t="s">
        <v>10</v>
      </c>
      <c r="M23" s="40"/>
      <c r="N23" s="40"/>
      <c r="O23" s="41"/>
      <c r="P23" s="3"/>
      <c r="Q23" s="39" t="s">
        <v>11</v>
      </c>
      <c r="R23" s="40"/>
      <c r="S23" s="41"/>
    </row>
    <row r="24" spans="2:19" ht="17" thickBot="1" x14ac:dyDescent="0.5">
      <c r="B24" s="43"/>
      <c r="C24" s="45"/>
      <c r="D24" s="24" t="s">
        <v>0</v>
      </c>
      <c r="E24" s="25" t="s">
        <v>1</v>
      </c>
      <c r="F24" s="25" t="s">
        <v>2</v>
      </c>
      <c r="G24" s="26" t="s">
        <v>3</v>
      </c>
      <c r="H24" s="27" t="s">
        <v>0</v>
      </c>
      <c r="I24" s="25" t="s">
        <v>1</v>
      </c>
      <c r="J24" s="25" t="s">
        <v>2</v>
      </c>
      <c r="K24" s="25" t="s">
        <v>3</v>
      </c>
      <c r="L24" s="25" t="s">
        <v>0</v>
      </c>
      <c r="M24" s="25" t="s">
        <v>1</v>
      </c>
      <c r="N24" s="25" t="s">
        <v>2</v>
      </c>
      <c r="O24" s="26" t="s">
        <v>3</v>
      </c>
      <c r="P24" s="3"/>
      <c r="Q24" s="31" t="s">
        <v>0</v>
      </c>
      <c r="R24" s="18" t="s">
        <v>1</v>
      </c>
      <c r="S24" s="32" t="s">
        <v>2</v>
      </c>
    </row>
    <row r="25" spans="2:19" x14ac:dyDescent="0.45">
      <c r="B25" s="16" t="s">
        <v>16</v>
      </c>
      <c r="C25" s="11">
        <v>67</v>
      </c>
      <c r="D25" s="28">
        <v>45.5</v>
      </c>
      <c r="E25" s="20">
        <f>+D25</f>
        <v>45.5</v>
      </c>
      <c r="F25" s="20">
        <f>+D25</f>
        <v>45.5</v>
      </c>
      <c r="G25" s="21">
        <f>10*LOG10(1/24*(13*10^(D25/10)+3*10^((E25+5)/10)+8*10^((F25+10)/10)))</f>
        <v>51.804568311803806</v>
      </c>
      <c r="H25" s="28">
        <v>50.7</v>
      </c>
      <c r="I25" s="20">
        <v>45.4</v>
      </c>
      <c r="J25" s="20">
        <v>42.4</v>
      </c>
      <c r="K25" s="21">
        <f>10*LOG10(1/24*(13*10^(H25/10)+3*10^((I25+5)/10)+8*10^((J25+10)/10)))</f>
        <v>51.312109802837995</v>
      </c>
      <c r="L25" s="22">
        <f>10*LOG(10^(H25/10)+10^(D25/10))</f>
        <v>51.84609373817284</v>
      </c>
      <c r="M25" s="22">
        <f>10*LOG(10^(I25/10)+10^(E25/10))</f>
        <v>48.460587773418297</v>
      </c>
      <c r="N25" s="22">
        <f>10*LOG(10^(J25/10)+10^(F25/10))</f>
        <v>47.231217954874118</v>
      </c>
      <c r="O25" s="23">
        <f>10*LOG(10^(K25/10)+10^(G25/10))</f>
        <v>54.575615431392428</v>
      </c>
      <c r="P25" s="12"/>
      <c r="Q25" s="33">
        <f>+L25-H25</f>
        <v>1.1460937381728371</v>
      </c>
      <c r="R25" s="13">
        <f t="shared" ref="R25:R33" si="14">+M25-I25</f>
        <v>3.0605877734182982</v>
      </c>
      <c r="S25" s="52">
        <f t="shared" ref="S25:S33" si="15">+N25-J25</f>
        <v>4.8312179548741199</v>
      </c>
    </row>
    <row r="26" spans="2:19" x14ac:dyDescent="0.45">
      <c r="B26" s="49" t="s">
        <v>17</v>
      </c>
      <c r="C26" s="14">
        <v>55</v>
      </c>
      <c r="D26" s="29">
        <v>46.3</v>
      </c>
      <c r="E26" s="20">
        <f t="shared" ref="E26:E32" si="16">+D26</f>
        <v>46.3</v>
      </c>
      <c r="F26" s="20">
        <f t="shared" ref="F26:F32" si="17">+D26</f>
        <v>46.3</v>
      </c>
      <c r="G26" s="4">
        <f t="shared" ref="G26:G33" si="18">10*LOG10(1/24*(13*10^(D26/10)+3*10^((E26+5)/10)+8*10^((F26+10)/10)))</f>
        <v>52.604568311803817</v>
      </c>
      <c r="H26" s="29">
        <v>41.9</v>
      </c>
      <c r="I26" s="19">
        <v>40.6</v>
      </c>
      <c r="J26" s="19">
        <v>39.4</v>
      </c>
      <c r="K26" s="4">
        <f t="shared" ref="K26:K33" si="19">10*LOG10(1/24*(13*10^(H26/10)+3*10^((I26+5)/10)+8*10^((J26+10)/10)))</f>
        <v>46.228356730937683</v>
      </c>
      <c r="L26" s="22">
        <f t="shared" ref="L26:L33" si="20">10*LOG(10^(H26/10)+10^(D26/10))</f>
        <v>47.645207258165811</v>
      </c>
      <c r="M26" s="22">
        <f t="shared" ref="M26:M33" si="21">10*LOG(10^(I26/10)+10^(E26/10))</f>
        <v>47.335141450711305</v>
      </c>
      <c r="N26" s="22">
        <f t="shared" ref="N26:N33" si="22">10*LOG(10^(J26/10)+10^(F26/10))</f>
        <v>47.106891717481986</v>
      </c>
      <c r="O26" s="8">
        <f t="shared" ref="O26:O33" si="23">10*LOG(10^(K26/10)+10^(G26/10))</f>
        <v>53.504837496304305</v>
      </c>
      <c r="P26" s="12"/>
      <c r="Q26" s="53">
        <f t="shared" ref="Q26:Q33" si="24">+L26-H26</f>
        <v>5.7452072581658129</v>
      </c>
      <c r="R26" s="54">
        <f t="shared" si="14"/>
        <v>6.7351414507113034</v>
      </c>
      <c r="S26" s="52">
        <f t="shared" si="15"/>
        <v>7.7068917174819873</v>
      </c>
    </row>
    <row r="27" spans="2:19" x14ac:dyDescent="0.45">
      <c r="B27" s="49" t="s">
        <v>18</v>
      </c>
      <c r="C27" s="14">
        <v>67</v>
      </c>
      <c r="D27" s="29">
        <v>45.3</v>
      </c>
      <c r="E27" s="20">
        <f t="shared" si="16"/>
        <v>45.3</v>
      </c>
      <c r="F27" s="20">
        <f t="shared" si="17"/>
        <v>45.3</v>
      </c>
      <c r="G27" s="4">
        <f t="shared" si="18"/>
        <v>51.604568311803817</v>
      </c>
      <c r="H27" s="29">
        <v>49.1</v>
      </c>
      <c r="I27" s="19">
        <v>48.2</v>
      </c>
      <c r="J27" s="19">
        <v>45.6</v>
      </c>
      <c r="K27" s="4">
        <f t="shared" si="19"/>
        <v>52.814209658135084</v>
      </c>
      <c r="L27" s="22">
        <f t="shared" si="20"/>
        <v>50.613298159124625</v>
      </c>
      <c r="M27" s="22">
        <f t="shared" si="21"/>
        <v>49.997991375899474</v>
      </c>
      <c r="N27" s="22">
        <f t="shared" si="22"/>
        <v>48.462889850005197</v>
      </c>
      <c r="O27" s="8">
        <f t="shared" si="23"/>
        <v>55.261668713541724</v>
      </c>
      <c r="P27" s="12"/>
      <c r="Q27" s="33">
        <f t="shared" si="24"/>
        <v>1.5132981591246235</v>
      </c>
      <c r="R27" s="13">
        <f t="shared" si="14"/>
        <v>1.7979913758994712</v>
      </c>
      <c r="S27" s="50">
        <f t="shared" si="15"/>
        <v>2.862889850005196</v>
      </c>
    </row>
    <row r="28" spans="2:19" x14ac:dyDescent="0.45">
      <c r="B28" s="49" t="s">
        <v>19</v>
      </c>
      <c r="C28" s="14">
        <v>59</v>
      </c>
      <c r="D28" s="29">
        <v>46</v>
      </c>
      <c r="E28" s="20">
        <f t="shared" si="16"/>
        <v>46</v>
      </c>
      <c r="F28" s="20">
        <f t="shared" si="17"/>
        <v>46</v>
      </c>
      <c r="G28" s="4">
        <f t="shared" si="18"/>
        <v>52.304568311803806</v>
      </c>
      <c r="H28" s="29">
        <v>43.7</v>
      </c>
      <c r="I28" s="19">
        <v>41.7</v>
      </c>
      <c r="J28" s="19">
        <v>39.700000000000003</v>
      </c>
      <c r="K28" s="4">
        <f t="shared" si="19"/>
        <v>46.959461235211919</v>
      </c>
      <c r="L28" s="22">
        <f t="shared" si="20"/>
        <v>48.010811640689617</v>
      </c>
      <c r="M28" s="22">
        <f t="shared" si="21"/>
        <v>47.372069673222526</v>
      </c>
      <c r="N28" s="22">
        <f t="shared" si="22"/>
        <v>46.914639633070209</v>
      </c>
      <c r="O28" s="8">
        <f t="shared" si="23"/>
        <v>53.417434034220165</v>
      </c>
      <c r="P28" s="12"/>
      <c r="Q28" s="33">
        <f t="shared" si="24"/>
        <v>4.3108116406896144</v>
      </c>
      <c r="R28" s="54">
        <f t="shared" si="14"/>
        <v>5.6720696732225235</v>
      </c>
      <c r="S28" s="52">
        <f t="shared" si="15"/>
        <v>7.2146396330702061</v>
      </c>
    </row>
    <row r="29" spans="2:19" x14ac:dyDescent="0.45">
      <c r="B29" s="49" t="s">
        <v>20</v>
      </c>
      <c r="C29" s="14">
        <v>39</v>
      </c>
      <c r="D29" s="29">
        <v>47.6</v>
      </c>
      <c r="E29" s="20">
        <f t="shared" si="16"/>
        <v>47.6</v>
      </c>
      <c r="F29" s="20">
        <f t="shared" si="17"/>
        <v>47.6</v>
      </c>
      <c r="G29" s="4">
        <f t="shared" si="18"/>
        <v>53.904568311803807</v>
      </c>
      <c r="H29" s="29">
        <v>58.6</v>
      </c>
      <c r="I29" s="19">
        <v>56.3</v>
      </c>
      <c r="J29" s="19">
        <v>51.3</v>
      </c>
      <c r="K29" s="4">
        <f t="shared" si="19"/>
        <v>60.046125829049679</v>
      </c>
      <c r="L29" s="22">
        <f t="shared" si="20"/>
        <v>58.93195619988429</v>
      </c>
      <c r="M29" s="22">
        <f t="shared" si="21"/>
        <v>56.849561756307011</v>
      </c>
      <c r="N29" s="22">
        <f t="shared" si="22"/>
        <v>52.842959846255717</v>
      </c>
      <c r="O29" s="8">
        <f t="shared" si="23"/>
        <v>60.991302446071117</v>
      </c>
      <c r="P29" s="12"/>
      <c r="Q29" s="33">
        <f t="shared" si="24"/>
        <v>0.33195619988428859</v>
      </c>
      <c r="R29" s="13">
        <f t="shared" si="14"/>
        <v>0.54956175630701409</v>
      </c>
      <c r="S29" s="50">
        <f t="shared" si="15"/>
        <v>1.5429598462557195</v>
      </c>
    </row>
    <row r="30" spans="2:19" x14ac:dyDescent="0.45">
      <c r="B30" s="49" t="s">
        <v>21</v>
      </c>
      <c r="C30" s="14">
        <v>32</v>
      </c>
      <c r="D30" s="47">
        <v>48</v>
      </c>
      <c r="E30" s="20">
        <f t="shared" si="16"/>
        <v>48</v>
      </c>
      <c r="F30" s="20">
        <f t="shared" si="17"/>
        <v>48</v>
      </c>
      <c r="G30" s="4">
        <f t="shared" si="18"/>
        <v>54.30456831180382</v>
      </c>
      <c r="H30" s="47">
        <v>53.9</v>
      </c>
      <c r="I30" s="48">
        <v>51.9</v>
      </c>
      <c r="J30" s="48">
        <v>48.9</v>
      </c>
      <c r="K30" s="4">
        <f t="shared" si="19"/>
        <v>56.560356810588232</v>
      </c>
      <c r="L30" s="22">
        <f t="shared" si="20"/>
        <v>54.893489517962664</v>
      </c>
      <c r="M30" s="22">
        <f t="shared" si="21"/>
        <v>53.384114607876825</v>
      </c>
      <c r="N30" s="22">
        <f t="shared" si="22"/>
        <v>51.483572032486521</v>
      </c>
      <c r="O30" s="8">
        <f t="shared" si="23"/>
        <v>58.587606277978885</v>
      </c>
      <c r="P30" s="12"/>
      <c r="Q30" s="33">
        <f t="shared" si="24"/>
        <v>0.99348951796266505</v>
      </c>
      <c r="R30" s="13">
        <f t="shared" si="14"/>
        <v>1.4841146078768261</v>
      </c>
      <c r="S30" s="50">
        <f t="shared" si="15"/>
        <v>2.5835720324865221</v>
      </c>
    </row>
    <row r="31" spans="2:19" x14ac:dyDescent="0.45">
      <c r="B31" s="49" t="s">
        <v>22</v>
      </c>
      <c r="C31" s="14">
        <v>74</v>
      </c>
      <c r="D31" s="47">
        <v>44.7</v>
      </c>
      <c r="E31" s="20">
        <f t="shared" si="16"/>
        <v>44.7</v>
      </c>
      <c r="F31" s="20">
        <f t="shared" si="17"/>
        <v>44.7</v>
      </c>
      <c r="G31" s="4">
        <f t="shared" si="18"/>
        <v>51.004568311803823</v>
      </c>
      <c r="H31" s="47">
        <v>46.5</v>
      </c>
      <c r="I31" s="48">
        <v>43</v>
      </c>
      <c r="J31" s="48">
        <v>40</v>
      </c>
      <c r="K31" s="4">
        <f t="shared" si="19"/>
        <v>48.156817366577933</v>
      </c>
      <c r="L31" s="22">
        <f t="shared" si="20"/>
        <v>48.702894722312067</v>
      </c>
      <c r="M31" s="22">
        <f t="shared" si="21"/>
        <v>46.942955148090981</v>
      </c>
      <c r="N31" s="22">
        <f t="shared" si="22"/>
        <v>45.967300272974533</v>
      </c>
      <c r="O31" s="8">
        <f t="shared" si="23"/>
        <v>52.820342683230656</v>
      </c>
      <c r="P31" s="12"/>
      <c r="Q31" s="33">
        <f t="shared" si="24"/>
        <v>2.2028947223120667</v>
      </c>
      <c r="R31" s="13">
        <f t="shared" si="14"/>
        <v>3.9429551480909808</v>
      </c>
      <c r="S31" s="52">
        <f t="shared" si="15"/>
        <v>5.9673002729745335</v>
      </c>
    </row>
    <row r="32" spans="2:19" x14ac:dyDescent="0.45">
      <c r="B32" s="49" t="s">
        <v>23</v>
      </c>
      <c r="C32" s="14">
        <v>45</v>
      </c>
      <c r="D32" s="47">
        <v>47.2</v>
      </c>
      <c r="E32" s="20">
        <f t="shared" si="16"/>
        <v>47.2</v>
      </c>
      <c r="F32" s="20">
        <f t="shared" si="17"/>
        <v>47.2</v>
      </c>
      <c r="G32" s="4">
        <f t="shared" si="18"/>
        <v>53.504568311803816</v>
      </c>
      <c r="H32" s="47">
        <v>57.2</v>
      </c>
      <c r="I32" s="48">
        <v>52.7</v>
      </c>
      <c r="J32" s="48">
        <v>49.4</v>
      </c>
      <c r="K32" s="4">
        <f t="shared" si="19"/>
        <v>58.117072586991661</v>
      </c>
      <c r="L32" s="22">
        <f t="shared" si="20"/>
        <v>57.613926851582264</v>
      </c>
      <c r="M32" s="22">
        <f t="shared" si="21"/>
        <v>53.778332413821587</v>
      </c>
      <c r="N32" s="22">
        <f t="shared" si="22"/>
        <v>51.448141863482292</v>
      </c>
      <c r="O32" s="8">
        <f t="shared" si="23"/>
        <v>59.406684058428915</v>
      </c>
      <c r="P32" s="12"/>
      <c r="Q32" s="33">
        <f t="shared" si="24"/>
        <v>0.41392685158226072</v>
      </c>
      <c r="R32" s="13">
        <f t="shared" si="14"/>
        <v>1.0783324138215846</v>
      </c>
      <c r="S32" s="50">
        <f t="shared" si="15"/>
        <v>2.048141863482293</v>
      </c>
    </row>
    <row r="33" spans="2:19" ht="17" thickBot="1" x14ac:dyDescent="0.5">
      <c r="B33" s="17" t="s">
        <v>24</v>
      </c>
      <c r="C33" s="15">
        <v>63</v>
      </c>
      <c r="D33" s="5">
        <v>45.9</v>
      </c>
      <c r="E33" s="30">
        <f>+D33</f>
        <v>45.9</v>
      </c>
      <c r="F33" s="30">
        <f>+D33</f>
        <v>45.9</v>
      </c>
      <c r="G33" s="6">
        <f t="shared" si="18"/>
        <v>52.204568311803818</v>
      </c>
      <c r="H33" s="5">
        <v>45.3</v>
      </c>
      <c r="I33" s="30">
        <v>41.4</v>
      </c>
      <c r="J33" s="30">
        <v>39</v>
      </c>
      <c r="K33" s="6">
        <f t="shared" si="19"/>
        <v>47.014653497879316</v>
      </c>
      <c r="L33" s="9">
        <f t="shared" si="20"/>
        <v>48.620653359580423</v>
      </c>
      <c r="M33" s="9">
        <f t="shared" si="21"/>
        <v>47.218794800020625</v>
      </c>
      <c r="N33" s="9">
        <f t="shared" si="22"/>
        <v>46.70689171748198</v>
      </c>
      <c r="O33" s="10">
        <f t="shared" si="23"/>
        <v>53.353003375648512</v>
      </c>
      <c r="P33" s="12"/>
      <c r="Q33" s="51">
        <f t="shared" ref="Q33:Q35" si="25">+L33-H33</f>
        <v>3.320653359580426</v>
      </c>
      <c r="R33" s="55">
        <f t="shared" si="14"/>
        <v>5.8187948000206262</v>
      </c>
      <c r="S33" s="56">
        <f t="shared" si="15"/>
        <v>7.7068917174819802</v>
      </c>
    </row>
    <row r="34" spans="2:19" x14ac:dyDescent="0.45">
      <c r="B34" s="1" t="s">
        <v>5</v>
      </c>
    </row>
    <row r="35" spans="2:19" x14ac:dyDescent="0.45">
      <c r="B35" s="37" t="s">
        <v>6</v>
      </c>
      <c r="C35" s="3" t="s">
        <v>13</v>
      </c>
    </row>
  </sheetData>
  <mergeCells count="12">
    <mergeCell ref="B23:B24"/>
    <mergeCell ref="D23:G23"/>
    <mergeCell ref="H23:K23"/>
    <mergeCell ref="L23:O23"/>
    <mergeCell ref="Q23:S23"/>
    <mergeCell ref="Q7:S7"/>
    <mergeCell ref="B7:B8"/>
    <mergeCell ref="D7:G7"/>
    <mergeCell ref="H7:K7"/>
    <mergeCell ref="L7:O7"/>
    <mergeCell ref="C7:C8"/>
    <mergeCell ref="C23:C24"/>
  </mergeCells>
  <phoneticPr fontId="2" type="noConversion"/>
  <pageMargins left="0.48" right="0.39" top="0.74803149606299213" bottom="0.74803149606299213" header="0.31496062992125984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8DD09CB4D78864B93C48F5F1967AA36" ma:contentTypeVersion="12" ma:contentTypeDescription="Criar um novo documento." ma:contentTypeScope="" ma:versionID="8a3f966d4c88e53cd68354177e9d5256">
  <xsd:schema xmlns:xsd="http://www.w3.org/2001/XMLSchema" xmlns:xs="http://www.w3.org/2001/XMLSchema" xmlns:p="http://schemas.microsoft.com/office/2006/metadata/properties" xmlns:ns2="0ca35fd8-7c6c-45e1-a937-6435486fa5b7" xmlns:ns3="0d9eadd3-3bf3-4bc8-b990-d497c4a0e9f5" targetNamespace="http://schemas.microsoft.com/office/2006/metadata/properties" ma:root="true" ma:fieldsID="610d73107a3f84a3310e40b1d65c7653" ns2:_="" ns3:_="">
    <xsd:import namespace="0ca35fd8-7c6c-45e1-a937-6435486fa5b7"/>
    <xsd:import namespace="0d9eadd3-3bf3-4bc8-b990-d497c4a0e9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a35fd8-7c6c-45e1-a937-6435486fa5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m" ma:readOnly="false" ma:fieldId="{5cf76f15-5ced-4ddc-b409-7134ff3c332f}" ma:taxonomyMulti="true" ma:sspId="dfdfb174-1955-430f-bcd9-9da6d0ae628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9eadd3-3bf3-4bc8-b990-d497c4a0e9f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hes de 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f56fda30-f3f8-4641-97fe-02cd81709f05}" ma:internalName="TaxCatchAll" ma:showField="CatchAllData" ma:web="0d9eadd3-3bf3-4bc8-b990-d497c4a0e9f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ca35fd8-7c6c-45e1-a937-6435486fa5b7">
      <Terms xmlns="http://schemas.microsoft.com/office/infopath/2007/PartnerControls"/>
    </lcf76f155ced4ddcb4097134ff3c332f>
    <TaxCatchAll xmlns="0d9eadd3-3bf3-4bc8-b990-d497c4a0e9f5" xsi:nil="true"/>
  </documentManagement>
</p:properties>
</file>

<file path=customXml/itemProps1.xml><?xml version="1.0" encoding="utf-8"?>
<ds:datastoreItem xmlns:ds="http://schemas.openxmlformats.org/officeDocument/2006/customXml" ds:itemID="{2C98C479-9D3B-48D8-87E4-25033B2001BE}"/>
</file>

<file path=customXml/itemProps2.xml><?xml version="1.0" encoding="utf-8"?>
<ds:datastoreItem xmlns:ds="http://schemas.openxmlformats.org/officeDocument/2006/customXml" ds:itemID="{33B03E17-66D2-460C-B7D1-1C1569E6D0F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AF7E8E6-3158-4228-849F-F4B72F191EDF}">
  <ds:schemaRefs>
    <ds:schemaRef ds:uri="http://purl.org/dc/elements/1.1/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971d3f12-79b0-42d6-ad6b-cc37362157d9"/>
    <ds:schemaRef ds:uri="http://purl.org/dc/dcmitype/"/>
    <ds:schemaRef ds:uri="f177ef03-6785-41ef-97ca-965a634af57d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1.Linhas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Reis</dc:creator>
  <cp:lastModifiedBy>Cristina Reis</cp:lastModifiedBy>
  <cp:lastPrinted>2023-05-03T19:35:11Z</cp:lastPrinted>
  <dcterms:created xsi:type="dcterms:W3CDTF">2018-06-20T15:44:10Z</dcterms:created>
  <dcterms:modified xsi:type="dcterms:W3CDTF">2023-06-23T20:34:58Z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0x01010068DD09CB4D78864B93C48F5F1967AA36</vt:lpwstr>
  </property>
  <property fmtid="{D5CDD505-2E9C-101B-9397-08002B2CF9AE}" pid="3" name="MediaServiceImageTags">
    <vt:lpwstr/>
  </property>
</Properties>
</file>