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denas01\CIMPOR\Industrial\DI\LICENÇAS AMBIENTAIS\CPS_LA\14-CPS_ARGILAS CALCINADAS e Aumento TST_24nov25_06mar26\13-APA_PEA_11mai2025\18.a_Filtros de mangas CPS\"/>
    </mc:Choice>
  </mc:AlternateContent>
  <xr:revisionPtr revIDLastSave="0" documentId="8_{738EBC54-3590-4F6C-8935-0FE0C2BB081D}" xr6:coauthVersionLast="47" xr6:coauthVersionMax="47" xr10:uidLastSave="{00000000-0000-0000-0000-000000000000}"/>
  <bookViews>
    <workbookView xWindow="-113" yWindow="-113" windowWidth="24267" windowHeight="13023" xr2:uid="{24CB4898-3FD7-459A-8439-FFF91E9C3AC7}"/>
  </bookViews>
  <sheets>
    <sheet name="Filtros Mangas" sheetId="1" r:id="rId1"/>
  </sheets>
  <definedNames>
    <definedName name="_xlnm._FilterDatabase" localSheetId="0" hidden="1">'Filtros Mangas'!$A$3:$T$239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37" i="1" l="1"/>
  <c r="O237" i="1"/>
  <c r="S236" i="1"/>
  <c r="O236" i="1"/>
  <c r="N235" i="1"/>
  <c r="N234" i="1"/>
  <c r="N233" i="1"/>
  <c r="N232" i="1"/>
  <c r="S231" i="1"/>
  <c r="O231" i="1"/>
  <c r="S230" i="1"/>
  <c r="O230" i="1"/>
  <c r="S229" i="1"/>
  <c r="O229" i="1"/>
  <c r="S228" i="1"/>
  <c r="O228" i="1"/>
  <c r="S227" i="1"/>
  <c r="O227" i="1"/>
  <c r="S226" i="1"/>
  <c r="O226" i="1"/>
  <c r="S225" i="1"/>
  <c r="O225" i="1"/>
  <c r="S224" i="1"/>
  <c r="O224" i="1"/>
  <c r="S223" i="1"/>
  <c r="O223" i="1"/>
  <c r="S222" i="1"/>
  <c r="O222" i="1"/>
  <c r="S221" i="1"/>
  <c r="O221" i="1"/>
  <c r="S220" i="1"/>
  <c r="O220" i="1"/>
  <c r="S219" i="1"/>
  <c r="O219" i="1"/>
  <c r="S218" i="1"/>
  <c r="O218" i="1"/>
  <c r="S217" i="1"/>
  <c r="O217" i="1"/>
  <c r="S216" i="1"/>
  <c r="O216" i="1"/>
  <c r="S215" i="1"/>
  <c r="O215" i="1"/>
  <c r="S214" i="1"/>
  <c r="O214" i="1"/>
  <c r="S213" i="1"/>
  <c r="O213" i="1"/>
  <c r="S212" i="1"/>
  <c r="O212" i="1"/>
  <c r="S211" i="1"/>
  <c r="O211" i="1"/>
  <c r="S210" i="1"/>
  <c r="O210" i="1"/>
  <c r="S209" i="1"/>
  <c r="O209" i="1"/>
  <c r="S208" i="1"/>
  <c r="O208" i="1"/>
  <c r="S207" i="1"/>
  <c r="O207" i="1"/>
  <c r="S206" i="1"/>
  <c r="O206" i="1"/>
  <c r="S205" i="1"/>
  <c r="O205" i="1"/>
  <c r="S204" i="1"/>
  <c r="O204" i="1"/>
  <c r="S203" i="1"/>
  <c r="O203" i="1"/>
  <c r="S202" i="1"/>
  <c r="O202" i="1"/>
  <c r="S201" i="1"/>
  <c r="O201" i="1"/>
  <c r="S200" i="1"/>
  <c r="O200" i="1"/>
  <c r="S199" i="1"/>
  <c r="O199" i="1"/>
  <c r="S198" i="1"/>
  <c r="O198" i="1"/>
  <c r="S197" i="1"/>
  <c r="O197" i="1"/>
  <c r="O196" i="1"/>
  <c r="O195" i="1"/>
  <c r="O194" i="1"/>
  <c r="O193" i="1"/>
  <c r="O192" i="1"/>
  <c r="S191" i="1"/>
  <c r="O191" i="1"/>
  <c r="S190" i="1"/>
  <c r="O190" i="1"/>
  <c r="S189" i="1"/>
  <c r="O189" i="1"/>
  <c r="S188" i="1"/>
  <c r="O188" i="1"/>
  <c r="S187" i="1"/>
  <c r="O187" i="1"/>
  <c r="S186" i="1"/>
  <c r="O186" i="1"/>
  <c r="S185" i="1"/>
  <c r="O185" i="1"/>
  <c r="S184" i="1"/>
  <c r="O184" i="1"/>
  <c r="S183" i="1"/>
  <c r="O183" i="1"/>
  <c r="S182" i="1"/>
  <c r="O182" i="1"/>
  <c r="S181" i="1"/>
  <c r="O181" i="1"/>
  <c r="S180" i="1"/>
  <c r="O180" i="1"/>
  <c r="S179" i="1"/>
  <c r="O179" i="1"/>
  <c r="O178" i="1"/>
  <c r="S177" i="1"/>
  <c r="O177" i="1"/>
  <c r="S176" i="1"/>
  <c r="O176" i="1"/>
  <c r="S175" i="1"/>
  <c r="O175" i="1"/>
  <c r="O174" i="1"/>
  <c r="S173" i="1"/>
  <c r="O173" i="1"/>
  <c r="S172" i="1"/>
  <c r="O172" i="1"/>
  <c r="S171" i="1"/>
  <c r="O171" i="1"/>
  <c r="S170" i="1"/>
  <c r="O170" i="1"/>
  <c r="S169" i="1"/>
  <c r="O169" i="1"/>
  <c r="S168" i="1"/>
  <c r="O168" i="1"/>
  <c r="S167" i="1"/>
  <c r="O167" i="1"/>
  <c r="S166" i="1"/>
  <c r="O166" i="1"/>
  <c r="S165" i="1"/>
  <c r="O165" i="1"/>
  <c r="S164" i="1"/>
  <c r="O164" i="1"/>
  <c r="S163" i="1"/>
  <c r="O163" i="1"/>
  <c r="S162" i="1"/>
  <c r="O162" i="1"/>
  <c r="S161" i="1"/>
  <c r="O161" i="1"/>
  <c r="S160" i="1"/>
  <c r="O160" i="1"/>
  <c r="S159" i="1"/>
  <c r="O159" i="1"/>
  <c r="S158" i="1"/>
  <c r="O158" i="1"/>
  <c r="S157" i="1"/>
  <c r="O157" i="1"/>
  <c r="S156" i="1"/>
  <c r="S155" i="1"/>
  <c r="S154" i="1"/>
  <c r="S153" i="1"/>
  <c r="O153" i="1"/>
  <c r="S152" i="1"/>
  <c r="S151" i="1"/>
  <c r="S150" i="1"/>
  <c r="S149" i="1"/>
  <c r="O149" i="1"/>
  <c r="S148" i="1"/>
  <c r="O148" i="1"/>
  <c r="S147" i="1"/>
  <c r="O147" i="1"/>
  <c r="S146" i="1"/>
  <c r="O146" i="1"/>
  <c r="S145" i="1"/>
  <c r="O145" i="1"/>
  <c r="S144" i="1"/>
  <c r="O144" i="1"/>
  <c r="S143" i="1"/>
  <c r="O143" i="1"/>
  <c r="S142" i="1"/>
  <c r="O142" i="1"/>
  <c r="S141" i="1"/>
  <c r="O141" i="1"/>
  <c r="S140" i="1"/>
  <c r="O140" i="1"/>
  <c r="S139" i="1"/>
  <c r="O139" i="1"/>
  <c r="S138" i="1"/>
  <c r="O138" i="1"/>
  <c r="S137" i="1"/>
  <c r="O137" i="1"/>
  <c r="S136" i="1"/>
  <c r="O136" i="1"/>
  <c r="S135" i="1"/>
  <c r="O135" i="1"/>
  <c r="O134" i="1"/>
  <c r="O105" i="1" s="1"/>
  <c r="N105" i="1" s="1"/>
  <c r="S133" i="1"/>
  <c r="O133" i="1"/>
  <c r="O132" i="1"/>
  <c r="O131" i="1"/>
  <c r="O130" i="1"/>
  <c r="O129" i="1"/>
  <c r="O128" i="1"/>
  <c r="S125" i="1"/>
  <c r="O125" i="1"/>
  <c r="S124" i="1"/>
  <c r="O124" i="1"/>
  <c r="O123" i="1"/>
  <c r="S122" i="1"/>
  <c r="O122" i="1"/>
  <c r="S121" i="1"/>
  <c r="O121" i="1"/>
  <c r="N120" i="1"/>
  <c r="N119" i="1"/>
  <c r="N118" i="1"/>
  <c r="N117" i="1"/>
  <c r="S116" i="1"/>
  <c r="O116" i="1"/>
  <c r="S115" i="1"/>
  <c r="O115" i="1"/>
  <c r="S114" i="1"/>
  <c r="O114" i="1"/>
  <c r="S113" i="1"/>
  <c r="O113" i="1"/>
  <c r="S112" i="1"/>
  <c r="O112" i="1"/>
  <c r="S111" i="1"/>
  <c r="O111" i="1"/>
  <c r="S110" i="1"/>
  <c r="S109" i="1"/>
  <c r="S107" i="1"/>
  <c r="N107" i="1"/>
  <c r="O107" i="1" s="1"/>
  <c r="S106" i="1"/>
  <c r="O106" i="1"/>
  <c r="N106" i="1"/>
  <c r="S105" i="1"/>
  <c r="R105" i="1"/>
  <c r="P105" i="1"/>
  <c r="M105" i="1"/>
  <c r="L105" i="1"/>
  <c r="K105" i="1"/>
  <c r="O104" i="1"/>
  <c r="S103" i="1"/>
  <c r="O103" i="1"/>
  <c r="S102" i="1"/>
  <c r="O102" i="1"/>
  <c r="S101" i="1"/>
  <c r="O101" i="1"/>
  <c r="S100" i="1"/>
  <c r="O100" i="1"/>
  <c r="S99" i="1"/>
  <c r="O99" i="1"/>
  <c r="S98" i="1"/>
  <c r="O98" i="1"/>
  <c r="S97" i="1"/>
  <c r="O97" i="1"/>
  <c r="S96" i="1"/>
  <c r="O96" i="1"/>
  <c r="S95" i="1"/>
  <c r="O95" i="1"/>
  <c r="S94" i="1"/>
  <c r="O94" i="1"/>
  <c r="S93" i="1"/>
  <c r="O93" i="1"/>
  <c r="S92" i="1"/>
  <c r="O92" i="1"/>
  <c r="S91" i="1"/>
  <c r="O91" i="1"/>
  <c r="S90" i="1"/>
  <c r="O90" i="1"/>
  <c r="S89" i="1"/>
  <c r="O89" i="1"/>
  <c r="S88" i="1"/>
  <c r="O88" i="1"/>
  <c r="S87" i="1"/>
  <c r="O87" i="1"/>
  <c r="S86" i="1"/>
  <c r="O86" i="1"/>
  <c r="S85" i="1"/>
  <c r="O85" i="1"/>
  <c r="S84" i="1"/>
  <c r="O84" i="1"/>
  <c r="S83" i="1"/>
  <c r="O83" i="1"/>
  <c r="S82" i="1"/>
  <c r="S81" i="1"/>
  <c r="S80" i="1"/>
  <c r="S79" i="1"/>
  <c r="O79" i="1"/>
  <c r="S78" i="1"/>
  <c r="O78" i="1"/>
  <c r="S77" i="1"/>
  <c r="O77" i="1"/>
  <c r="S76" i="1"/>
  <c r="O76" i="1"/>
  <c r="S75" i="1"/>
  <c r="O75" i="1"/>
  <c r="S74" i="1"/>
  <c r="O74" i="1"/>
  <c r="S73" i="1"/>
  <c r="O73" i="1"/>
  <c r="S72" i="1"/>
  <c r="O72" i="1"/>
  <c r="S71" i="1"/>
  <c r="O71" i="1"/>
  <c r="S70" i="1"/>
  <c r="O70" i="1"/>
  <c r="S69" i="1"/>
  <c r="O69" i="1"/>
  <c r="S68" i="1"/>
  <c r="O68" i="1"/>
  <c r="S67" i="1"/>
  <c r="O67" i="1"/>
  <c r="S66" i="1"/>
  <c r="O66" i="1"/>
  <c r="S65" i="1"/>
  <c r="O65" i="1"/>
  <c r="N64" i="1"/>
  <c r="O64" i="1" s="1"/>
  <c r="S63" i="1"/>
  <c r="O63" i="1"/>
  <c r="S62" i="1"/>
  <c r="O62" i="1"/>
  <c r="S61" i="1"/>
  <c r="O61" i="1"/>
  <c r="S59" i="1"/>
  <c r="O57" i="1"/>
  <c r="S56" i="1"/>
  <c r="N56" i="1"/>
  <c r="O56" i="1" s="1"/>
  <c r="S55" i="1"/>
  <c r="O55" i="1"/>
  <c r="S54" i="1"/>
  <c r="O54" i="1"/>
  <c r="S53" i="1"/>
  <c r="O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O35" i="1"/>
  <c r="S34" i="1"/>
  <c r="O34" i="1"/>
  <c r="S33" i="1"/>
  <c r="O33" i="1"/>
  <c r="S32" i="1"/>
  <c r="O32" i="1"/>
  <c r="S31" i="1"/>
  <c r="O31" i="1"/>
  <c r="S30" i="1"/>
  <c r="O30" i="1"/>
  <c r="S29" i="1"/>
  <c r="O29" i="1"/>
  <c r="S28" i="1"/>
  <c r="O28" i="1"/>
  <c r="S27" i="1"/>
  <c r="O27" i="1"/>
  <c r="S26" i="1"/>
  <c r="O26" i="1"/>
  <c r="S25" i="1"/>
  <c r="O25" i="1"/>
  <c r="S24" i="1"/>
  <c r="O24" i="1"/>
  <c r="S23" i="1"/>
  <c r="O23" i="1"/>
  <c r="S22" i="1"/>
  <c r="O22" i="1"/>
  <c r="S21" i="1"/>
  <c r="O21" i="1"/>
  <c r="S20" i="1"/>
  <c r="O20" i="1"/>
  <c r="S19" i="1"/>
  <c r="O19" i="1"/>
  <c r="S18" i="1"/>
  <c r="R18" i="1"/>
  <c r="P18" i="1"/>
  <c r="O18" i="1"/>
  <c r="N18" i="1"/>
  <c r="M18" i="1"/>
  <c r="L18" i="1"/>
  <c r="K18" i="1"/>
  <c r="S17" i="1"/>
  <c r="S16" i="1"/>
  <c r="S15" i="1"/>
  <c r="S14" i="1"/>
  <c r="S13" i="1"/>
  <c r="S12" i="1"/>
  <c r="S11" i="1"/>
  <c r="O11" i="1"/>
  <c r="S10" i="1"/>
  <c r="O10" i="1"/>
  <c r="S9" i="1"/>
  <c r="O9" i="1"/>
  <c r="S8" i="1"/>
  <c r="O8" i="1"/>
  <c r="S7" i="1"/>
  <c r="O7" i="1"/>
  <c r="S6" i="1"/>
  <c r="O6" i="1"/>
  <c r="S5" i="1"/>
  <c r="O5" i="1"/>
  <c r="S4" i="1"/>
  <c r="O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da Fonseca</author>
  </authors>
  <commentList>
    <comment ref="H55" authorId="0" shapeId="0" xr:uid="{6C455490-9BC7-4E6C-A208-3215C6220625}">
      <text>
        <r>
          <rPr>
            <b/>
            <sz val="11"/>
            <color indexed="81"/>
            <rFont val="Tahoma"/>
            <family val="2"/>
          </rPr>
          <t>Rodrigo da Fonseca:</t>
        </r>
        <r>
          <rPr>
            <sz val="11"/>
            <color indexed="81"/>
            <rFont val="Tahoma"/>
            <family val="2"/>
          </rPr>
          <t xml:space="preserve">
Filtros em linha com emissão pela mesma chaminé</t>
        </r>
      </text>
    </comment>
    <comment ref="N64" authorId="0" shapeId="0" xr:uid="{0A538CCC-3E1F-4E3E-BAAF-F58BBD7CD5DA}">
      <text>
        <r>
          <rPr>
            <b/>
            <sz val="11"/>
            <color indexed="81"/>
            <rFont val="Tahoma"/>
            <family val="2"/>
          </rPr>
          <t>Rodrigo da Fonseca:</t>
        </r>
        <r>
          <rPr>
            <sz val="11"/>
            <color indexed="81"/>
            <rFont val="Tahoma"/>
            <family val="2"/>
          </rPr>
          <t xml:space="preserve">
Assumido valor provisório até obtenção dos dados</t>
        </r>
      </text>
    </comment>
    <comment ref="H106" authorId="0" shapeId="0" xr:uid="{F3B938C6-0FC5-4FF4-A85D-10F713056199}">
      <text>
        <r>
          <rPr>
            <b/>
            <sz val="11"/>
            <color indexed="81"/>
            <rFont val="Tahoma"/>
            <family val="2"/>
          </rPr>
          <t>Rodrigo da Fonseca:</t>
        </r>
        <r>
          <rPr>
            <sz val="11"/>
            <color indexed="81"/>
            <rFont val="Tahoma"/>
            <family val="2"/>
          </rPr>
          <t xml:space="preserve">
Filtros em linha com emissão pela mesma chaminé</t>
        </r>
      </text>
    </comment>
  </commentList>
</comments>
</file>

<file path=xl/sharedStrings.xml><?xml version="1.0" encoding="utf-8"?>
<sst xmlns="http://schemas.openxmlformats.org/spreadsheetml/2006/main" count="2324" uniqueCount="965">
  <si>
    <t/>
  </si>
  <si>
    <t>Ar comprimido</t>
  </si>
  <si>
    <t>Caudal</t>
  </si>
  <si>
    <t>Mangas</t>
  </si>
  <si>
    <t>Manequins</t>
  </si>
  <si>
    <t>Área da Fábrica</t>
  </si>
  <si>
    <t>Refª CPS</t>
  </si>
  <si>
    <t>Descrição Refª CPS</t>
  </si>
  <si>
    <t>Regime de Emissão</t>
  </si>
  <si>
    <t>Localização de acordo com o desenho n.º 02718_000A</t>
  </si>
  <si>
    <t>Marca</t>
  </si>
  <si>
    <t>Tipo</t>
  </si>
  <si>
    <r>
      <t>Superf. filt.(m</t>
    </r>
    <r>
      <rPr>
        <b/>
        <vertAlign val="superscript"/>
        <sz val="6"/>
        <rFont val="Arial"/>
        <family val="2"/>
      </rPr>
      <t>2</t>
    </r>
    <r>
      <rPr>
        <b/>
        <sz val="6"/>
        <rFont val="Arial"/>
        <family val="2"/>
      </rPr>
      <t>)</t>
    </r>
  </si>
  <si>
    <t>Press. serv.
(bar)</t>
  </si>
  <si>
    <r>
      <t>Consumo (Nm</t>
    </r>
    <r>
      <rPr>
        <b/>
        <vertAlign val="superscript"/>
        <sz val="6"/>
        <rFont val="Arial"/>
        <family val="2"/>
      </rPr>
      <t>3</t>
    </r>
    <r>
      <rPr>
        <b/>
        <sz val="6"/>
        <rFont val="Arial"/>
        <family val="2"/>
      </rPr>
      <t>/h)</t>
    </r>
  </si>
  <si>
    <r>
      <t>Caud. vent. (m</t>
    </r>
    <r>
      <rPr>
        <b/>
        <vertAlign val="superscript"/>
        <sz val="6"/>
        <rFont val="Arial"/>
        <family val="2"/>
      </rPr>
      <t>3</t>
    </r>
    <r>
      <rPr>
        <b/>
        <sz val="6"/>
        <rFont val="Arial"/>
        <family val="2"/>
      </rPr>
      <t>/min)</t>
    </r>
  </si>
  <si>
    <r>
      <t>Caud. vent. (Nm</t>
    </r>
    <r>
      <rPr>
        <b/>
        <vertAlign val="superscript"/>
        <sz val="6"/>
        <rFont val="Arial"/>
        <family val="2"/>
      </rPr>
      <t>3</t>
    </r>
    <r>
      <rPr>
        <b/>
        <sz val="6"/>
        <rFont val="Arial"/>
        <family val="2"/>
      </rPr>
      <t>/h)</t>
    </r>
  </si>
  <si>
    <t>Quant.</t>
  </si>
  <si>
    <t>Cód. mat.</t>
  </si>
  <si>
    <t>Britagem 1</t>
  </si>
  <si>
    <t>P102-A7</t>
  </si>
  <si>
    <t>P102</t>
  </si>
  <si>
    <t>A7</t>
  </si>
  <si>
    <t>FILT MANG BRIT 1 A7</t>
  </si>
  <si>
    <t xml:space="preserve">Contínuo </t>
  </si>
  <si>
    <t>ED3</t>
  </si>
  <si>
    <t>PRAT-DANIE</t>
  </si>
  <si>
    <t>68R</t>
  </si>
  <si>
    <t>7F7/40.2.C0</t>
  </si>
  <si>
    <t>P102-A9</t>
  </si>
  <si>
    <t>A9</t>
  </si>
  <si>
    <t>FILT MANG BRIT 1 A9</t>
  </si>
  <si>
    <t>Contínuo</t>
  </si>
  <si>
    <t>EFACEC AMBIENTE</t>
  </si>
  <si>
    <t>R 81 V 8 TR.SR.AJ</t>
  </si>
  <si>
    <t>FIL.7F7/50.5.CO</t>
  </si>
  <si>
    <t>Britagem 2</t>
  </si>
  <si>
    <t>P102-B3M203</t>
  </si>
  <si>
    <t>B3M203</t>
  </si>
  <si>
    <t>FILT MANG SB10.01 T BRIT2SB10.01 B3M203</t>
  </si>
  <si>
    <t>ED2</t>
  </si>
  <si>
    <t>NEU</t>
  </si>
  <si>
    <t>HS18</t>
  </si>
  <si>
    <t>FIL.7F7/55.1.TC1.M</t>
  </si>
  <si>
    <t>P102-B3M207</t>
  </si>
  <si>
    <t>B3M207</t>
  </si>
  <si>
    <t>FILT MANG SB26.01 T BRIT2SB26.01 B3M207</t>
  </si>
  <si>
    <t>HS22</t>
  </si>
  <si>
    <t>P102-B3M208</t>
  </si>
  <si>
    <t>B3M208</t>
  </si>
  <si>
    <t>FILT MANG SB26.11/1 BRIT2SB26.11.1B3M208</t>
  </si>
  <si>
    <t>7F7/55.1.TC1.M</t>
  </si>
  <si>
    <t>P102-B3M214</t>
  </si>
  <si>
    <t>B3M214</t>
  </si>
  <si>
    <t>FILT MANG SB26.11/2 BRIT2SB26.11.2B3M214</t>
  </si>
  <si>
    <t>ED7</t>
  </si>
  <si>
    <t>P102-B3M341</t>
  </si>
  <si>
    <t>B3M341</t>
  </si>
  <si>
    <t>FILT MANG SY08 AMOST 2 SY08.01 B3M341</t>
  </si>
  <si>
    <t>V120</t>
  </si>
  <si>
    <t xml:space="preserve">7F7/55.1.TC1.M </t>
  </si>
  <si>
    <t>P102-SB09.01</t>
  </si>
  <si>
    <t>SB09.01</t>
  </si>
  <si>
    <t>FILT MANG SB09 BRIT 2 SB09.01 B3M113</t>
  </si>
  <si>
    <t>ED1</t>
  </si>
  <si>
    <t>V300/2</t>
  </si>
  <si>
    <t>7F7.14/55.4.CO</t>
  </si>
  <si>
    <t>Moinho Cru 1</t>
  </si>
  <si>
    <t>P102-C1.1.2</t>
  </si>
  <si>
    <t>C1.1.2</t>
  </si>
  <si>
    <t>FILT MANG BALANÇA CALC. MISTURA C1.1.2</t>
  </si>
  <si>
    <t>Fora de serviço</t>
  </si>
  <si>
    <t>EV45</t>
  </si>
  <si>
    <t>JET LINE EV30</t>
  </si>
  <si>
    <t>P102-C1.2.2</t>
  </si>
  <si>
    <t>C1.2.2</t>
  </si>
  <si>
    <t>FILT MANG BALANÇA CALC. CORRECÇÃO C1.2.2</t>
  </si>
  <si>
    <t>P102-C1.3.2</t>
  </si>
  <si>
    <t>C1.3.2</t>
  </si>
  <si>
    <t>FILT MANG BALANÇA ADITIVOS C1.3.2</t>
  </si>
  <si>
    <t>Moinho Cru 2</t>
  </si>
  <si>
    <t>P102-CC1.1.2</t>
  </si>
  <si>
    <t>CC1.1.2</t>
  </si>
  <si>
    <t>FILT MANG BALANÇA CALC. MISTURA CC1.1.2</t>
  </si>
  <si>
    <t>P102-CC1.2.2</t>
  </si>
  <si>
    <t>CC1.2.2</t>
  </si>
  <si>
    <t>FILT MANG BALANÇA CALC. CORRECÇÃ CC1.2.2</t>
  </si>
  <si>
    <t>P102-CC1.3.2</t>
  </si>
  <si>
    <t>CC1.3.2</t>
  </si>
  <si>
    <t>FILT MANG BALANÇA ADITIVOS CC1.3.2</t>
  </si>
  <si>
    <t>Moinho Cru 3</t>
  </si>
  <si>
    <t>P102-E37.2</t>
  </si>
  <si>
    <t>E37.2</t>
  </si>
  <si>
    <t>FILT MANG ASPIRADOR FORNO 1  E37.2</t>
  </si>
  <si>
    <t>UNIVAC srl</t>
  </si>
  <si>
    <t>UF-26</t>
  </si>
  <si>
    <t>Sem dados</t>
  </si>
  <si>
    <t>P102-E3M205</t>
  </si>
  <si>
    <t>E3M205</t>
  </si>
  <si>
    <t>FILT MANG SC08/2 P HOMO 2SC08.01.2E3M205</t>
  </si>
  <si>
    <t>ED32</t>
  </si>
  <si>
    <t>7F7/55.1.TC1M</t>
  </si>
  <si>
    <t>P102-E3M206</t>
  </si>
  <si>
    <t>E3M206</t>
  </si>
  <si>
    <t>FILT MANG SC08/3TREM CRU3SC08.11 E3M206</t>
  </si>
  <si>
    <t>VS30</t>
  </si>
  <si>
    <t>P102-E3M329</t>
  </si>
  <si>
    <t>E3M329</t>
  </si>
  <si>
    <t>FILT MANG SD20 ADIT CRU 3SD20.01 E3M329</t>
  </si>
  <si>
    <t>V100</t>
  </si>
  <si>
    <t>.7F7.14/60.3 CO</t>
  </si>
  <si>
    <t>P102-E3M334</t>
  </si>
  <si>
    <t>E3M334</t>
  </si>
  <si>
    <t>FILT MANG TRANS SD02 CARVSD21.01.1E3M334</t>
  </si>
  <si>
    <t>P102-E3M335</t>
  </si>
  <si>
    <t>E3M335</t>
  </si>
  <si>
    <t>FILT MANG TRANS SD05 CARVSD21.01.2E3M335</t>
  </si>
  <si>
    <t>P102-E3M348</t>
  </si>
  <si>
    <t>E3M348</t>
  </si>
  <si>
    <t>FILT MANG TRANS ADIT SD22.01 E3M348</t>
  </si>
  <si>
    <t>P102-E3M349</t>
  </si>
  <si>
    <t>E3M349</t>
  </si>
  <si>
    <t>FILT MANG TRANS ADIT SD22.01 E3M349</t>
  </si>
  <si>
    <t>P102-E3M351</t>
  </si>
  <si>
    <t>E3M351</t>
  </si>
  <si>
    <t>FILT MANG TREM CALC RIC 3SD22.11.3E3M351</t>
  </si>
  <si>
    <t>P102-E3M353</t>
  </si>
  <si>
    <t>E3M353</t>
  </si>
  <si>
    <t>FILT MANG TRANS ADIT SD13SD22.11.1E3M353</t>
  </si>
  <si>
    <t>7F7.14/60.3.C0</t>
  </si>
  <si>
    <t>P102-E3M354</t>
  </si>
  <si>
    <t>E3M354</t>
  </si>
  <si>
    <t>FILT MANG TREM AREIA CRU3SD22.31.1E3M354</t>
  </si>
  <si>
    <t>P102-E3M355</t>
  </si>
  <si>
    <t>E3M355</t>
  </si>
  <si>
    <t>FILT MANG TREM GESSO CRU3SD22.31.2E3M355</t>
  </si>
  <si>
    <t>P102-E3M367</t>
  </si>
  <si>
    <t>E3M367</t>
  </si>
  <si>
    <t>FILT MANG TREM ADIT 1/2  SD22.31.3E3M367</t>
  </si>
  <si>
    <t>P102-E3M368</t>
  </si>
  <si>
    <t>E3M368</t>
  </si>
  <si>
    <t>FILT MANG TREM ADIT 1/2  SD22.31.4E3M368</t>
  </si>
  <si>
    <t>P102-E3M416</t>
  </si>
  <si>
    <t>E3M416</t>
  </si>
  <si>
    <t>FILT MANG ALIM MOAG CRU3 SE10.01 E3M416</t>
  </si>
  <si>
    <t>V240/2</t>
  </si>
  <si>
    <t>P102-E3M423</t>
  </si>
  <si>
    <t>E3M423</t>
  </si>
  <si>
    <t>FILT MANG DESP TR ALIM M.CRU E3M423 SE17</t>
  </si>
  <si>
    <t>EFACEC</t>
  </si>
  <si>
    <t>R 72 V10 TR/SR 1"</t>
  </si>
  <si>
    <t>P102-E3M611</t>
  </si>
  <si>
    <t>E3M611</t>
  </si>
  <si>
    <t>FILT MANG SF03/1 TR MCRU3SF03.01.1E3M611</t>
  </si>
  <si>
    <t>P102-E3M612</t>
  </si>
  <si>
    <t>E3M612</t>
  </si>
  <si>
    <t>FILT MANG SF03/2 TR MCRU3SF03.01.2E3M612</t>
  </si>
  <si>
    <t>Alimentação Forno 1</t>
  </si>
  <si>
    <t>P102-D17</t>
  </si>
  <si>
    <t>D17</t>
  </si>
  <si>
    <t>FILT MANG ALIM FORN1 1D17</t>
  </si>
  <si>
    <t>PRAT.DANIE</t>
  </si>
  <si>
    <t>FMR-24-325</t>
  </si>
  <si>
    <t xml:space="preserve">7F7/50.4.CO </t>
  </si>
  <si>
    <t>P102-D20.4</t>
  </si>
  <si>
    <t>D20.4</t>
  </si>
  <si>
    <t>FILT MANG S FARINHA D20.4</t>
  </si>
  <si>
    <t>R25H4TRL</t>
  </si>
  <si>
    <t>TF/AN de 4"</t>
  </si>
  <si>
    <t>P102-D21.11</t>
  </si>
  <si>
    <t>D21.11</t>
  </si>
  <si>
    <t>FILT MANG D21.11.A</t>
  </si>
  <si>
    <t>R64V8TRL</t>
  </si>
  <si>
    <t>R64.V.8.TRL</t>
  </si>
  <si>
    <t>P102-D21.7</t>
  </si>
  <si>
    <t>D21.7</t>
  </si>
  <si>
    <t>FILT MANG S FARINHA D21.7</t>
  </si>
  <si>
    <t>R45H4TRL</t>
  </si>
  <si>
    <t>P102-D23.8</t>
  </si>
  <si>
    <t>D23.8</t>
  </si>
  <si>
    <t>FILT MANG SILO 1 FARINHA D23.8.A</t>
  </si>
  <si>
    <t>P102-D24.8</t>
  </si>
  <si>
    <t>D24.8</t>
  </si>
  <si>
    <t>FILT MANG SILO 2 FARINHA D24.8.A</t>
  </si>
  <si>
    <t>P102-D27.17</t>
  </si>
  <si>
    <t>D27.17</t>
  </si>
  <si>
    <t>FILT MANG S FARINHA D27.17</t>
  </si>
  <si>
    <t>R49V8TRL</t>
  </si>
  <si>
    <t>P102-D28.2.1</t>
  </si>
  <si>
    <t>D28.2.1</t>
  </si>
  <si>
    <t>FILT MANG DESCARGA EL/FILTRO D28.12.1</t>
  </si>
  <si>
    <t>R9V1000-225 INT.</t>
  </si>
  <si>
    <t>CNA22MLF 31005.2</t>
  </si>
  <si>
    <t>Alimentação Forno 2</t>
  </si>
  <si>
    <t>P102-DD17</t>
  </si>
  <si>
    <t>DD17</t>
  </si>
  <si>
    <t>FILT MANG ALIM FORN2 DD17</t>
  </si>
  <si>
    <t>7F7/50.4.CO</t>
  </si>
  <si>
    <t>P102-DD20.4</t>
  </si>
  <si>
    <t>DD20.4</t>
  </si>
  <si>
    <t>FILT MANG S FARINHA DD20.4</t>
  </si>
  <si>
    <t>DONALIT</t>
  </si>
  <si>
    <t>P102-DD21.11</t>
  </si>
  <si>
    <t>DD21.11</t>
  </si>
  <si>
    <t>FILT MANG DD21.11.A</t>
  </si>
  <si>
    <t>R64.V.8.TRL 5000 EFACEC</t>
  </si>
  <si>
    <t>P102-DD21.7</t>
  </si>
  <si>
    <t>DD21.7</t>
  </si>
  <si>
    <t>FILT MANG S FARINHA DD21.7</t>
  </si>
  <si>
    <t>P102-DD21.9</t>
  </si>
  <si>
    <t>DD21.9</t>
  </si>
  <si>
    <t>FILT MANGAS M.CRÚ 2             DD21.9</t>
  </si>
  <si>
    <t>JETLINE E12V35SS</t>
  </si>
  <si>
    <t>EV 12 NOMEX</t>
  </si>
  <si>
    <t>P102-DD23.8</t>
  </si>
  <si>
    <t>DD23.8</t>
  </si>
  <si>
    <t>FILT MANG S FARINHA DD23.8</t>
  </si>
  <si>
    <t>P102-DD24.8</t>
  </si>
  <si>
    <t>DD24.8</t>
  </si>
  <si>
    <t>FILT MANG S FARINHA DD24.8</t>
  </si>
  <si>
    <t>P102-DD27.17</t>
  </si>
  <si>
    <t>DD27.17</t>
  </si>
  <si>
    <t>FILT MANG S FARINHA DD27.17</t>
  </si>
  <si>
    <t>P102-DD28.2.1</t>
  </si>
  <si>
    <t>DD28.2.1</t>
  </si>
  <si>
    <t>FILT MANGAS M.CRÚ 2             DD28.2.1</t>
  </si>
  <si>
    <t>Forno 1</t>
  </si>
  <si>
    <t>P102-E31.1</t>
  </si>
  <si>
    <t>E31.1</t>
  </si>
  <si>
    <t>FILT MANG SILO CLINQ 3 L1E31.1</t>
  </si>
  <si>
    <t>ED23</t>
  </si>
  <si>
    <t>H14</t>
  </si>
  <si>
    <t>P102-E35</t>
  </si>
  <si>
    <t>E35</t>
  </si>
  <si>
    <t>FILT MANG E35 SIL1 CLIN 1E35</t>
  </si>
  <si>
    <t>R208 V8</t>
  </si>
  <si>
    <t>12F12/50.1</t>
  </si>
  <si>
    <t>P102-E42</t>
  </si>
  <si>
    <t>E42</t>
  </si>
  <si>
    <t>FILT MANG ARREF 1  E42/43</t>
  </si>
  <si>
    <t>Fora de serviço (sujeito a autocontrolo)</t>
  </si>
  <si>
    <t>FF4</t>
  </si>
  <si>
    <t>REDECAM</t>
  </si>
  <si>
    <t>1C-4DPHN18</t>
  </si>
  <si>
    <t>1.970</t>
  </si>
  <si>
    <t>P102-E43</t>
  </si>
  <si>
    <t>E43</t>
  </si>
  <si>
    <t>FILTRO DESPOEIRAMENTO E42/E43</t>
  </si>
  <si>
    <t>P102-E46.4</t>
  </si>
  <si>
    <t>E46.4</t>
  </si>
  <si>
    <t>FILT PRESSUR E46.4-SALA COMPRES E46/EE46</t>
  </si>
  <si>
    <t>Não considerado (Presurização)</t>
  </si>
  <si>
    <t>BI-GET DL/</t>
  </si>
  <si>
    <t>FJ-66 REDECAM</t>
  </si>
  <si>
    <t>P102-E5.3.2</t>
  </si>
  <si>
    <t>E5.3.2</t>
  </si>
  <si>
    <t>FILT MANG E5.3 ALIM FOR1 E5.3</t>
  </si>
  <si>
    <t>AERJET</t>
  </si>
  <si>
    <t>CIL 30/SR</t>
  </si>
  <si>
    <t>P102-E5.6</t>
  </si>
  <si>
    <t>E5.6</t>
  </si>
  <si>
    <t>FILT MANG E5.6 ALIM FORN1E5.6.1</t>
  </si>
  <si>
    <t>HS36</t>
  </si>
  <si>
    <t>P102-E5.9.1</t>
  </si>
  <si>
    <t>E5.9.1</t>
  </si>
  <si>
    <t>FILTRO HIDROXIDO CÁLCIO E5.9.1</t>
  </si>
  <si>
    <t>DELTA NEU</t>
  </si>
  <si>
    <t>JETILINE E30V 3506</t>
  </si>
  <si>
    <t>DF 461 490X1020MM</t>
  </si>
  <si>
    <t>P102-E50</t>
  </si>
  <si>
    <t>E50</t>
  </si>
  <si>
    <t>FILT MANG E50 COZ 1</t>
  </si>
  <si>
    <t>FF1</t>
  </si>
  <si>
    <t>F.L.SMIDTH</t>
  </si>
  <si>
    <t>4.820</t>
  </si>
  <si>
    <t xml:space="preserve"> 2.016</t>
  </si>
  <si>
    <t>P102-F2</t>
  </si>
  <si>
    <t>F2</t>
  </si>
  <si>
    <t>FILT MANG F2 SIL2 CLIN 1 F2</t>
  </si>
  <si>
    <t>ED49</t>
  </si>
  <si>
    <t>12F12/50.1C1M</t>
  </si>
  <si>
    <t>Forno 3</t>
  </si>
  <si>
    <t>P102-F4.1</t>
  </si>
  <si>
    <t>F4.1</t>
  </si>
  <si>
    <t>FILT MANG TRANSP F4      F4.1</t>
  </si>
  <si>
    <t>ED14</t>
  </si>
  <si>
    <t>JV160</t>
  </si>
  <si>
    <t>12F/50.01.C1M</t>
  </si>
  <si>
    <t>P102-K3M131BF01</t>
  </si>
  <si>
    <t>K3M131BF01</t>
  </si>
  <si>
    <t>FILTRO PRESS. TRANSF ELECTROFILTR K3M131</t>
  </si>
  <si>
    <t>ED31</t>
  </si>
  <si>
    <t>sem dados</t>
  </si>
  <si>
    <t>P102-K3M227</t>
  </si>
  <si>
    <t>K3M227</t>
  </si>
  <si>
    <t>FILT MANG TREM POEIR COZ3SH10.01 K3M227</t>
  </si>
  <si>
    <t>V70</t>
  </si>
  <si>
    <t>P102-K3M236</t>
  </si>
  <si>
    <t>K3M236</t>
  </si>
  <si>
    <t>FILT MANG SE35 CIR GAS/PO SE35.05 K3M236</t>
  </si>
  <si>
    <t>H18</t>
  </si>
  <si>
    <t>P102-K3M261</t>
  </si>
  <si>
    <t>K3M261</t>
  </si>
  <si>
    <t>FILT MANG SILO HIDR.CÁLC. SE49.04 K3M261</t>
  </si>
  <si>
    <t>DELTA NEU PORTUGAL</t>
  </si>
  <si>
    <t>ROTLINE E 20 V 35 06</t>
  </si>
  <si>
    <t>P102-K3M268</t>
  </si>
  <si>
    <t>K3M268</t>
  </si>
  <si>
    <t>FILT MANG SI. HIDR CÁL. SE49.04.1 K3M268</t>
  </si>
  <si>
    <t>P102-K3M311</t>
  </si>
  <si>
    <t>K3M311</t>
  </si>
  <si>
    <t>FILT MANG SG05.11 RECIRC SG05.11 K3M311</t>
  </si>
  <si>
    <t>SETIME</t>
  </si>
  <si>
    <t>P102-K3M315</t>
  </si>
  <si>
    <t>K3M315</t>
  </si>
  <si>
    <t>FILT MANG SILO HOMOG 3   SG06.01 K3M315</t>
  </si>
  <si>
    <t>V270</t>
  </si>
  <si>
    <t>P102-K3M357</t>
  </si>
  <si>
    <t>K3M357</t>
  </si>
  <si>
    <t>FILT MANG CAL COZ3 SH09.08 K3M357</t>
  </si>
  <si>
    <t>V30</t>
  </si>
  <si>
    <t>P102-K3M372</t>
  </si>
  <si>
    <t>K3M372</t>
  </si>
  <si>
    <t>FILT MANG SH01.11 T COZ 3SH01.11 K3M372</t>
  </si>
  <si>
    <t>R 81 V8 TR/SR/AJe-22</t>
  </si>
  <si>
    <t>P102-K3M373</t>
  </si>
  <si>
    <t>K3M373</t>
  </si>
  <si>
    <t>FILT MANG SH01.21 T COZ 3SH01.21 K3M373</t>
  </si>
  <si>
    <t>7F7/55.4.00</t>
  </si>
  <si>
    <t>P102-K3M388</t>
  </si>
  <si>
    <t>K3M388</t>
  </si>
  <si>
    <t>FILT MANG ELEV SH02 COZ 3SE50.01 K3M388</t>
  </si>
  <si>
    <t>P102-K3M443</t>
  </si>
  <si>
    <t>K3M443</t>
  </si>
  <si>
    <t>FILT MANG DESP ELEV SH14     SH19 K3M443</t>
  </si>
  <si>
    <t>50/64-3.0</t>
  </si>
  <si>
    <t>P102-K3Y516</t>
  </si>
  <si>
    <t>K3Y516</t>
  </si>
  <si>
    <t>FILT MANG BYPASS VOLATEIS K3Y516</t>
  </si>
  <si>
    <t>ED45</t>
  </si>
  <si>
    <t>FLS AIRTECH</t>
  </si>
  <si>
    <t>FabriCleanTM</t>
  </si>
  <si>
    <t>P102-K3Y534</t>
  </si>
  <si>
    <t>K3Y534</t>
  </si>
  <si>
    <t>FILT MANG SILO POEIRAS BYPASS K3Y534</t>
  </si>
  <si>
    <t>FLSMIDTH</t>
  </si>
  <si>
    <t>CE1-6-15SLHRL</t>
  </si>
  <si>
    <t>P102-K3Y560</t>
  </si>
  <si>
    <t>K3Y560</t>
  </si>
  <si>
    <t>FILT MANG HIDRÓXIDO CÁLCIO BYPASS K3Y560</t>
  </si>
  <si>
    <t>P102-K3Y566</t>
  </si>
  <si>
    <t>K3Y566</t>
  </si>
  <si>
    <t>FILT MANG HIDRÓXIDO CÁLCIO BYPASS K3Y566</t>
  </si>
  <si>
    <t>INTENSIV</t>
  </si>
  <si>
    <t>AJN62V31/2</t>
  </si>
  <si>
    <t>P102-K3Y662</t>
  </si>
  <si>
    <t>K3Y662</t>
  </si>
  <si>
    <t>FILT MANG PRESS SALA COMP FILTROS (NOVA)</t>
  </si>
  <si>
    <t>JETLINE</t>
  </si>
  <si>
    <t>15.000,00</t>
  </si>
  <si>
    <t>P102-L3M329BF01</t>
  </si>
  <si>
    <t>L3M329BF01</t>
  </si>
  <si>
    <t>FILT MANG ASPIRADOR FORNO 3  SK19.02</t>
  </si>
  <si>
    <t>P102-L3M393</t>
  </si>
  <si>
    <t>L3M393</t>
  </si>
  <si>
    <t>FILT MANG PRESSURIZ SALA COMPSK20 L3M393</t>
  </si>
  <si>
    <t>R18 V1000 SR 1 1/2"</t>
  </si>
  <si>
    <t>P102-L3M437</t>
  </si>
  <si>
    <t>L3M437</t>
  </si>
  <si>
    <t>FILT MANG STOCK POL3 SL28.01 L3M437</t>
  </si>
  <si>
    <t>ED11</t>
  </si>
  <si>
    <t>P102-L3M528</t>
  </si>
  <si>
    <t>L3M528</t>
  </si>
  <si>
    <t>FILT MANG EXTR CLINQ 3   SM12.01 L3M528</t>
  </si>
  <si>
    <t>V180</t>
  </si>
  <si>
    <t>P102-L3M534</t>
  </si>
  <si>
    <t>L3M534</t>
  </si>
  <si>
    <t>FILT MANG TREM CLIN CM3/4 SM13.11 L3M534</t>
  </si>
  <si>
    <t>V200</t>
  </si>
  <si>
    <t>P102-L3M535</t>
  </si>
  <si>
    <t>L3M535</t>
  </si>
  <si>
    <t>FILT MANG TRAN SM17CLI3/4SM13.01.3L3M535</t>
  </si>
  <si>
    <t>P102-L3M545</t>
  </si>
  <si>
    <t>L3M545</t>
  </si>
  <si>
    <t>FILT MANG TRANSP SM11 1/2SM14.11.1L3M545</t>
  </si>
  <si>
    <t>P102-L3M551</t>
  </si>
  <si>
    <t>L3M551</t>
  </si>
  <si>
    <t>FILTRO MANG SL12         SL12 L3M551</t>
  </si>
  <si>
    <t>JETL V 120</t>
  </si>
  <si>
    <t>P102-L3M552</t>
  </si>
  <si>
    <t>L3M552</t>
  </si>
  <si>
    <t>FILT MANG TRANSP SM05 3  SM23.01.2L3M552</t>
  </si>
  <si>
    <t>ED10</t>
  </si>
  <si>
    <t>P102-L3M557</t>
  </si>
  <si>
    <t>L3M557</t>
  </si>
  <si>
    <t>FILT MANG TRANSP SM18 3  SM19.01 L3M557</t>
  </si>
  <si>
    <t>P102-L3M560</t>
  </si>
  <si>
    <t>L3M560</t>
  </si>
  <si>
    <t>FILT MANG TRANSP SM03 3  SM20.01 L3M560</t>
  </si>
  <si>
    <t>H36</t>
  </si>
  <si>
    <t>P102-L3M585</t>
  </si>
  <si>
    <t>L3M585</t>
  </si>
  <si>
    <t>FILT MANG  SL27.01 L3M585 CLINQUER 3</t>
  </si>
  <si>
    <t>H28</t>
  </si>
  <si>
    <t>P102-L3M589</t>
  </si>
  <si>
    <t>L3M589</t>
  </si>
  <si>
    <t>FILT MANG TRANS SL32  SL31 L3M589</t>
  </si>
  <si>
    <t>CEIA</t>
  </si>
  <si>
    <t>JET-31-14</t>
  </si>
  <si>
    <t>P102-L3M641</t>
  </si>
  <si>
    <t>L3M641</t>
  </si>
  <si>
    <t>FILTRO MANGAS TREM CLINQ SM103 (L3M641)</t>
  </si>
  <si>
    <t>JETPACK  A24</t>
  </si>
  <si>
    <t>P102-L3N223</t>
  </si>
  <si>
    <t>L3N223</t>
  </si>
  <si>
    <t>FILT MANG SILO N2 CARV 41 CK41.02 L3N223</t>
  </si>
  <si>
    <t>P102-L3N224</t>
  </si>
  <si>
    <t>L3N224</t>
  </si>
  <si>
    <t>FILT MANG ANAL CO CK41.03 L3N224</t>
  </si>
  <si>
    <t>MS-2</t>
  </si>
  <si>
    <t>P102-L3N225</t>
  </si>
  <si>
    <t>L3N225</t>
  </si>
  <si>
    <t>FILT MANG SILO N1 M CV 41 CG41.02 L3N225</t>
  </si>
  <si>
    <t>ED30</t>
  </si>
  <si>
    <t>JET-19-12</t>
  </si>
  <si>
    <t>P102-L3N365</t>
  </si>
  <si>
    <t>L3N365</t>
  </si>
  <si>
    <t>FILTRO MANGAS ARREF. 3 SK15.21 L3N365.A1</t>
  </si>
  <si>
    <t>Contínuo (sujeito a autocontrolo)</t>
  </si>
  <si>
    <t>FF6</t>
  </si>
  <si>
    <t>F.L.S</t>
  </si>
  <si>
    <t>2M4C357TA14(6)</t>
  </si>
  <si>
    <t>P102-L3Y410</t>
  </si>
  <si>
    <t>L3Y410</t>
  </si>
  <si>
    <t>FILT MANG SL07 TRAN CLIN3SL07.01 L3M411</t>
  </si>
  <si>
    <t>V150</t>
  </si>
  <si>
    <t>P102-L3Y414</t>
  </si>
  <si>
    <t>L3Y414</t>
  </si>
  <si>
    <t>FILT MANG SL08 TRAN CLIN3SL08.01 L3M415</t>
  </si>
  <si>
    <t>P102-SE73</t>
  </si>
  <si>
    <t>SE73</t>
  </si>
  <si>
    <t>FILT MANG COZ 3 SE73 K3Y670.A1</t>
  </si>
  <si>
    <t>FF3</t>
  </si>
  <si>
    <t>11.031</t>
  </si>
  <si>
    <t>P102-SL22.01</t>
  </si>
  <si>
    <t>SL22.01</t>
  </si>
  <si>
    <t>FILT MANG TRANSP CLINQ  SL22.01 L3M427</t>
  </si>
  <si>
    <t>ED12</t>
  </si>
  <si>
    <t>V540/2</t>
  </si>
  <si>
    <t>Forno 4</t>
  </si>
  <si>
    <t>P102-EE31.1</t>
  </si>
  <si>
    <t>EE31.1</t>
  </si>
  <si>
    <t>FILT MANG SILO CLINQ 3 L2EE31.1</t>
  </si>
  <si>
    <t>P102-EE35</t>
  </si>
  <si>
    <t>EE35</t>
  </si>
  <si>
    <t>FILT MANG EE35 SIL1 CLIN2EE35</t>
  </si>
  <si>
    <t xml:space="preserve">12F12/50.1 </t>
  </si>
  <si>
    <t>P102-EE37.2</t>
  </si>
  <si>
    <t>EE37.2</t>
  </si>
  <si>
    <t>FILT MANG ASPIRADOR FORNO 2  EE37.2</t>
  </si>
  <si>
    <t>P102-EE42</t>
  </si>
  <si>
    <t>EE42</t>
  </si>
  <si>
    <t>FILT MANG ARREF 2  EE42</t>
  </si>
  <si>
    <t>FF5</t>
  </si>
  <si>
    <t>P102-EE43</t>
  </si>
  <si>
    <t>EE43</t>
  </si>
  <si>
    <t>FILT MANG ARREF 2  EE43</t>
  </si>
  <si>
    <t>P102-EE5.3.2</t>
  </si>
  <si>
    <t>EE5.3.2</t>
  </si>
  <si>
    <t>FILT MANG ALIM FORNO 2 EE5.3</t>
  </si>
  <si>
    <t>P102-EE5.6</t>
  </si>
  <si>
    <t>EE5.6</t>
  </si>
  <si>
    <t>FILT MANG EE5.6 ALIM FOR2EE5.6.1</t>
  </si>
  <si>
    <t>P102-EE5.9.1</t>
  </si>
  <si>
    <t>EE5.9.1</t>
  </si>
  <si>
    <t>FILTRO HIDROXIDO CÁLCIO EE5.9.1</t>
  </si>
  <si>
    <t>P102-EE50</t>
  </si>
  <si>
    <t>EE50</t>
  </si>
  <si>
    <t>FILT MANG EE50 COZ 2</t>
  </si>
  <si>
    <t>FF2</t>
  </si>
  <si>
    <t>AAF S.A.</t>
  </si>
  <si>
    <t>FABRIPULSE 10-16-252</t>
  </si>
  <si>
    <t>5.040</t>
  </si>
  <si>
    <t>P102-F5.1</t>
  </si>
  <si>
    <t>F5.1</t>
  </si>
  <si>
    <t>FILT MANG DESP F5.1</t>
  </si>
  <si>
    <t>JETLINE V60</t>
  </si>
  <si>
    <t>P102-F9</t>
  </si>
  <si>
    <t>F9</t>
  </si>
  <si>
    <t>FILT MANG TREM CLINQ 1   F9</t>
  </si>
  <si>
    <t>P102-FF2</t>
  </si>
  <si>
    <t>FILT MANG FF2 SIL2 CLIN 2FF2</t>
  </si>
  <si>
    <t xml:space="preserve">12F12/50.1C1M </t>
  </si>
  <si>
    <t>P102-FF5.1</t>
  </si>
  <si>
    <t>FF5.1</t>
  </si>
  <si>
    <t>FILT MANG DESP FF5.1</t>
  </si>
  <si>
    <t>P102-FF9</t>
  </si>
  <si>
    <t>FF9</t>
  </si>
  <si>
    <t>FILT MANG TREM CLINQ 2   FF9</t>
  </si>
  <si>
    <t>JETLINE EV30 DELTANEU</t>
  </si>
  <si>
    <t>FILT MANG ELEVADOR ESP</t>
  </si>
  <si>
    <t>Contínuo - Novo</t>
  </si>
  <si>
    <t>FILT MANG ELEVADOR SECADOR</t>
  </si>
  <si>
    <t>ED50</t>
  </si>
  <si>
    <t xml:space="preserve">FILT MANG SILO HIDROX CÁLCIO </t>
  </si>
  <si>
    <t>ED48</t>
  </si>
  <si>
    <t>Cinzas</t>
  </si>
  <si>
    <t>P102-CVM203</t>
  </si>
  <si>
    <t>CVM203</t>
  </si>
  <si>
    <t>FILT MANG EXT SILO CV203 CVM203 CINZAS</t>
  </si>
  <si>
    <t>ED21</t>
  </si>
  <si>
    <t>DB 13 R</t>
  </si>
  <si>
    <t>P102-CVY103</t>
  </si>
  <si>
    <t>CVY103</t>
  </si>
  <si>
    <t>FILT MANG CIMO SILO CV103 CVY103. A1CINZ</t>
  </si>
  <si>
    <t>R64 V10 TR/NA AJ</t>
  </si>
  <si>
    <t>R64.V.10.TRL</t>
  </si>
  <si>
    <t>Moagem Cimento 1</t>
  </si>
  <si>
    <t>P102-G18</t>
  </si>
  <si>
    <t>G18</t>
  </si>
  <si>
    <t>FILT MANG MOAG CIM 1     G18</t>
  </si>
  <si>
    <t>ED22</t>
  </si>
  <si>
    <t>MIKROPUL</t>
  </si>
  <si>
    <t>1F1-24R</t>
  </si>
  <si>
    <t>P102-G28</t>
  </si>
  <si>
    <t>G28</t>
  </si>
  <si>
    <t>FILT MANG G28            G28</t>
  </si>
  <si>
    <t>QT5</t>
  </si>
  <si>
    <t>QT5 REDECAN</t>
  </si>
  <si>
    <t>P102-G9</t>
  </si>
  <si>
    <t>G9</t>
  </si>
  <si>
    <t>FILTRO MANGAS M.CIM1 G9  G9</t>
  </si>
  <si>
    <t>FF7</t>
  </si>
  <si>
    <t>2.284</t>
  </si>
  <si>
    <t>Moagem Cimento 2</t>
  </si>
  <si>
    <t>P102-GG18</t>
  </si>
  <si>
    <t>GG18</t>
  </si>
  <si>
    <t>FILT MANG MOAG CIM 2     GG18</t>
  </si>
  <si>
    <t>P102-GG28</t>
  </si>
  <si>
    <t>GG28</t>
  </si>
  <si>
    <t>FILT MANG GG28</t>
  </si>
  <si>
    <t>P102-GG30</t>
  </si>
  <si>
    <t>GG30</t>
  </si>
  <si>
    <t>FILT MANG DESP SILO CIM 1GG30.1</t>
  </si>
  <si>
    <t>ED19</t>
  </si>
  <si>
    <t>P102-GG32</t>
  </si>
  <si>
    <t>GG32</t>
  </si>
  <si>
    <t>FILT MANG DESP SILO CIM 2GG32.1</t>
  </si>
  <si>
    <t>VS 120</t>
  </si>
  <si>
    <t>P102-GG34</t>
  </si>
  <si>
    <t>GG34</t>
  </si>
  <si>
    <t>FILT MANG DESP SILO CIM 3GG34.1</t>
  </si>
  <si>
    <t>P102-GG36.1</t>
  </si>
  <si>
    <t>GG36.1</t>
  </si>
  <si>
    <t>FILT MANG DESP SILO CIM 4GG36.1</t>
  </si>
  <si>
    <t>VS150</t>
  </si>
  <si>
    <t>P102-GG38</t>
  </si>
  <si>
    <t>GG38</t>
  </si>
  <si>
    <t>FILT MANG DESP SILO CIM 5 GG38.1</t>
  </si>
  <si>
    <t>VS120</t>
  </si>
  <si>
    <t>P102-GG43</t>
  </si>
  <si>
    <t>GG43</t>
  </si>
  <si>
    <t>FILT MANG SILO9 GG43</t>
  </si>
  <si>
    <t>R25V6TR/AR</t>
  </si>
  <si>
    <t>P102-GG46</t>
  </si>
  <si>
    <t>GG46</t>
  </si>
  <si>
    <t>FILT MANG DESP SILO 6 CIM GG46.1</t>
  </si>
  <si>
    <t>P102-GG9</t>
  </si>
  <si>
    <t>GG9</t>
  </si>
  <si>
    <t>FILTRO MANGAS M.CIM2 GG9 GG9</t>
  </si>
  <si>
    <t>FF8</t>
  </si>
  <si>
    <t>1.615</t>
  </si>
  <si>
    <t>Moagem Cimento 3</t>
  </si>
  <si>
    <t>P102-N3M108</t>
  </si>
  <si>
    <t>N3M108</t>
  </si>
  <si>
    <t>FILT MANG SILO SUL GESSO SM66.01 N3M108</t>
  </si>
  <si>
    <t>EV30</t>
  </si>
  <si>
    <t>P102-N3M103</t>
  </si>
  <si>
    <t>N3M103</t>
  </si>
  <si>
    <t>FILT MANG ELEVAD SM63 GES SM62.01 N3M103</t>
  </si>
  <si>
    <t>CM45</t>
  </si>
  <si>
    <t>P102-N3M110</t>
  </si>
  <si>
    <t>N3M110</t>
  </si>
  <si>
    <t>FILT MANG SILO NORT GESSO SM67.01 N3M110</t>
  </si>
  <si>
    <t>P102-N3M122</t>
  </si>
  <si>
    <t>N3M122</t>
  </si>
  <si>
    <t>FILT MANG ESTEIR SUL GESSOSM69.03 N3M122</t>
  </si>
  <si>
    <t>P102-N3M124</t>
  </si>
  <si>
    <t>N3M124</t>
  </si>
  <si>
    <t>FILT MANG ESTEI NORT GESSOSM69.07 N3M124</t>
  </si>
  <si>
    <t>P102-N3M209</t>
  </si>
  <si>
    <t>N3M209</t>
  </si>
  <si>
    <t>FILT MANG ALIM CIM3 SN01.21.1 N3M209</t>
  </si>
  <si>
    <t>C20</t>
  </si>
  <si>
    <t>P102-N3M401</t>
  </si>
  <si>
    <t>N3M401</t>
  </si>
  <si>
    <t>FILT MANG CAL GROSS CIM3 SN21.01 N3Y518</t>
  </si>
  <si>
    <t>AJN302SL</t>
  </si>
  <si>
    <t>P102-N3M411</t>
  </si>
  <si>
    <t>N3M411</t>
  </si>
  <si>
    <t>FILT MANG CAL CIM3 SP03.21.1 N3M411</t>
  </si>
  <si>
    <t>P102-N3M417</t>
  </si>
  <si>
    <t>N3M417</t>
  </si>
  <si>
    <t>FILT MANG SP22.5/1 T CIM3SP22.05.1N3M417</t>
  </si>
  <si>
    <t>ED4</t>
  </si>
  <si>
    <t>P102-N3M427</t>
  </si>
  <si>
    <t>N3M427</t>
  </si>
  <si>
    <t>FILT MANG SILO CIM N7    SP26.01.2N3M427</t>
  </si>
  <si>
    <t>P102-N3M439</t>
  </si>
  <si>
    <t>N3M439</t>
  </si>
  <si>
    <t>FILT MANG SP22.5/2 T CIM3SP22.05.2N3M439</t>
  </si>
  <si>
    <t>P102-N3M440</t>
  </si>
  <si>
    <t>N3M440</t>
  </si>
  <si>
    <t>FILT MANG SP22.5/3 T CIM3SP22.05.3N3M440</t>
  </si>
  <si>
    <t>P102-N3M506</t>
  </si>
  <si>
    <t>N3M506</t>
  </si>
  <si>
    <t>FILT MANG CAL FINOS CIM3 SN23.01 N3Y519</t>
  </si>
  <si>
    <t>AJN062 7F7/55.4.CO</t>
  </si>
  <si>
    <t>P102-N3M515</t>
  </si>
  <si>
    <t>N3M515</t>
  </si>
  <si>
    <t>FILT MANGAS M CIM 3      SN17.01 N3M515</t>
  </si>
  <si>
    <t>IFJC70-16</t>
  </si>
  <si>
    <t xml:space="preserve">7F7/60.2.MIC.S.H </t>
  </si>
  <si>
    <t>P102-N3M553</t>
  </si>
  <si>
    <t>N3M553</t>
  </si>
  <si>
    <t>FILT MANG SP31.01  N3M553</t>
  </si>
  <si>
    <t>HS 36</t>
  </si>
  <si>
    <t>P102-N3M557</t>
  </si>
  <si>
    <t>N3M557</t>
  </si>
  <si>
    <t>FILT MANG  SP33.01 N3M557</t>
  </si>
  <si>
    <t>P102-N3M560</t>
  </si>
  <si>
    <t>N3M560</t>
  </si>
  <si>
    <t>FILT MANG SP35 CAL CP3   SP35 N3M560</t>
  </si>
  <si>
    <t>P102-N3Y698</t>
  </si>
  <si>
    <t>N3Y698</t>
  </si>
  <si>
    <t>FILT MANG TREMONHA SULFATO FERROSO CIM 3</t>
  </si>
  <si>
    <t>Moagem Cimento 4</t>
  </si>
  <si>
    <t>P102-N4M103</t>
  </si>
  <si>
    <t>N4M103</t>
  </si>
  <si>
    <t>FILT MANG SM40.01        SM40.01 N4M103</t>
  </si>
  <si>
    <t>BRUNITEC</t>
  </si>
  <si>
    <t>2,215277778</t>
  </si>
  <si>
    <t>Brunitec Rª 149411</t>
  </si>
  <si>
    <t>P102-N4M106</t>
  </si>
  <si>
    <t>N4M106</t>
  </si>
  <si>
    <t>FILT MANG SM42.01        SM42.01 N4M106</t>
  </si>
  <si>
    <t>P102-N4M109</t>
  </si>
  <si>
    <t>N4M109</t>
  </si>
  <si>
    <t>FILT MANG SM44.01        SM44.01 N4M109</t>
  </si>
  <si>
    <t>P102-N4M115</t>
  </si>
  <si>
    <t>N4M115</t>
  </si>
  <si>
    <t>FILT MANG SM49.01 N4M115</t>
  </si>
  <si>
    <t>EFACEC AMBIENTE,S.A.</t>
  </si>
  <si>
    <t>R276 V10</t>
  </si>
  <si>
    <t>127x3102 SNAP RING</t>
  </si>
  <si>
    <t>P102-N4M120</t>
  </si>
  <si>
    <t>N4M120</t>
  </si>
  <si>
    <t>FILT MANG ELEVAD SM53.01 N4M120</t>
  </si>
  <si>
    <t>VS70</t>
  </si>
  <si>
    <t>JETLINE VS70</t>
  </si>
  <si>
    <t>P102-N4M127</t>
  </si>
  <si>
    <t>N4M127</t>
  </si>
  <si>
    <t>FILT MANG SM54.01 N4Y128.A1 S/ POLAR 4</t>
  </si>
  <si>
    <t>R294V12TRAN.AJ</t>
  </si>
  <si>
    <t>7F7/55.2.S1.MIC.H</t>
  </si>
  <si>
    <t>P102-N4M209</t>
  </si>
  <si>
    <t>N4M209</t>
  </si>
  <si>
    <t>FILT MANG ALIM CIM4 SN01.21.2 N4M209</t>
  </si>
  <si>
    <t>P102-N4M401</t>
  </si>
  <si>
    <t>N4M401</t>
  </si>
  <si>
    <t>FILT MANG CAL GROSS CIM4 SN41.01 N4M401</t>
  </si>
  <si>
    <t>AJN302-SL SN21</t>
  </si>
  <si>
    <t>P102-N4M411</t>
  </si>
  <si>
    <t>N4M411</t>
  </si>
  <si>
    <t>FILT MANG CAL CIM4 SP03.21.2 N4M411</t>
  </si>
  <si>
    <t>P102-N4M417</t>
  </si>
  <si>
    <t>N4M417</t>
  </si>
  <si>
    <t>FILT MANG SP22.5/4 T CIM4SP22.05.4N4M417</t>
  </si>
  <si>
    <t>P102-N4M427</t>
  </si>
  <si>
    <t>N4M427</t>
  </si>
  <si>
    <t>FILT MANG SILO CIM N8    SP26.01.1N4M427</t>
  </si>
  <si>
    <t>P102-N4M439</t>
  </si>
  <si>
    <t>N4M439</t>
  </si>
  <si>
    <t>FILT MANG SP22.5/5 T CIM4SP22.05.5N4M439</t>
  </si>
  <si>
    <t>P102-N4M440</t>
  </si>
  <si>
    <t>N4M440</t>
  </si>
  <si>
    <t>FILT MANG SP22.5/6 T CIM4SP22.05.6N4M440</t>
  </si>
  <si>
    <t>P102-N4M506</t>
  </si>
  <si>
    <t>N4M506</t>
  </si>
  <si>
    <t>FILT MANG CAL FINOS CIM4 SN43.01 N4M506</t>
  </si>
  <si>
    <t>AJN062 SN23</t>
  </si>
  <si>
    <t>P102-N4M515</t>
  </si>
  <si>
    <t>N4M515</t>
  </si>
  <si>
    <t>FILT MANGAS M CIM 4      SN37.01 N4M515</t>
  </si>
  <si>
    <t>FF10</t>
  </si>
  <si>
    <t>P102-N4M614</t>
  </si>
  <si>
    <t>N4M614</t>
  </si>
  <si>
    <t>FILT MANG TREM M. CIM 3/4 N4M614 CINZAS</t>
  </si>
  <si>
    <t>R25 V8 TR/AN AJ</t>
  </si>
  <si>
    <t>Big-Bag</t>
  </si>
  <si>
    <t>P102-IB1.5</t>
  </si>
  <si>
    <t>IB1.5</t>
  </si>
  <si>
    <t>FILTRO DESPOEIRAMENTO BIG BAG   IB1.5</t>
  </si>
  <si>
    <t>ED18</t>
  </si>
  <si>
    <t>Ensacadora 1</t>
  </si>
  <si>
    <t>P102-I1.11</t>
  </si>
  <si>
    <t>I1.11</t>
  </si>
  <si>
    <t>FILT MANG ENS1 I1.11</t>
  </si>
  <si>
    <t>80SF</t>
  </si>
  <si>
    <t>P102-I1.2</t>
  </si>
  <si>
    <t>I1.2</t>
  </si>
  <si>
    <t>FILT MANG CAL ENS1 I1.2</t>
  </si>
  <si>
    <t>P102-I1.3</t>
  </si>
  <si>
    <t>I1.3</t>
  </si>
  <si>
    <t>FILT MANG CAL ENS1 I1.3</t>
  </si>
  <si>
    <t>P102-I1.5</t>
  </si>
  <si>
    <t>I1.5</t>
  </si>
  <si>
    <t>FILTRO MANGAS ENSACADORA 1  I1.5</t>
  </si>
  <si>
    <t>EFACEC AMBIENTE, S.A</t>
  </si>
  <si>
    <t>R276V10TR/SR1</t>
  </si>
  <si>
    <t>10 TR/SR 1" EFACEC</t>
  </si>
  <si>
    <t>Ensacadora 2</t>
  </si>
  <si>
    <t>P102-I2.11</t>
  </si>
  <si>
    <t>I2.11</t>
  </si>
  <si>
    <t>FILT MANG ENSAC2 I2.11</t>
  </si>
  <si>
    <t>V80</t>
  </si>
  <si>
    <t>P102-I2.2</t>
  </si>
  <si>
    <t>I2.2</t>
  </si>
  <si>
    <t>FILT MANG CAL ENS2 I2.2</t>
  </si>
  <si>
    <t>P102-I2.3</t>
  </si>
  <si>
    <t>I2.3</t>
  </si>
  <si>
    <t>FILT MANG CAL ENS2 I2.3</t>
  </si>
  <si>
    <t>P102-I2.5</t>
  </si>
  <si>
    <t>I2.5</t>
  </si>
  <si>
    <t>FILTRO MANGAS ENSACADORA 2 I2.5</t>
  </si>
  <si>
    <t>Ensacadora 3</t>
  </si>
  <si>
    <t>P102-I3.2</t>
  </si>
  <si>
    <t>I3.2</t>
  </si>
  <si>
    <t>FILT MANG CAL ENS3 I3.2</t>
  </si>
  <si>
    <t>P102-I3.3</t>
  </si>
  <si>
    <t>I3.3</t>
  </si>
  <si>
    <t>FILT MANG CAL ENS3 I3.3</t>
  </si>
  <si>
    <t>P102-I3.5</t>
  </si>
  <si>
    <t>I3.5</t>
  </si>
  <si>
    <t>FILT MANG ENSAC 3 I3.5</t>
  </si>
  <si>
    <t>Ensacadora 4</t>
  </si>
  <si>
    <t>P102-I4.1.1</t>
  </si>
  <si>
    <t>I4.1.1</t>
  </si>
  <si>
    <t>FILT MANG CAL SIL2 ENS4 I4.1.1</t>
  </si>
  <si>
    <t>R25H6TRL</t>
  </si>
  <si>
    <t>E-55-12-AA Ø120X1830</t>
  </si>
  <si>
    <t>P102-I4.3</t>
  </si>
  <si>
    <t>I4.3</t>
  </si>
  <si>
    <t>FILT MANG CAL SIL2 ENS4 I4.3</t>
  </si>
  <si>
    <t>P102-I4.5</t>
  </si>
  <si>
    <t>I4.5</t>
  </si>
  <si>
    <t>FILT MANG ENS4 I4.5</t>
  </si>
  <si>
    <t>228V10TRL</t>
  </si>
  <si>
    <t>Granel 1</t>
  </si>
  <si>
    <t>P102-IG1.2</t>
  </si>
  <si>
    <t>IG1.2</t>
  </si>
  <si>
    <t>FILT MANG GRAN ROD IG1.2 IG1.2</t>
  </si>
  <si>
    <t>P102-IG1.25</t>
  </si>
  <si>
    <t>IG1.25</t>
  </si>
  <si>
    <t>FILT MANG GRAN ROD IG1.25</t>
  </si>
  <si>
    <t>EFACEC AMBIENTE , S.A</t>
  </si>
  <si>
    <t>R 20 V1000 SR 1</t>
  </si>
  <si>
    <t>REF CNA 15 ABF 91018E3</t>
  </si>
  <si>
    <t>P102-IG1.9</t>
  </si>
  <si>
    <t>IG1.9</t>
  </si>
  <si>
    <t>FILT MANG GRAN ROD IG1.9 IG1.9</t>
  </si>
  <si>
    <t>Granel 2</t>
  </si>
  <si>
    <t>P102-IG2.12</t>
  </si>
  <si>
    <t>IG2.12</t>
  </si>
  <si>
    <t>FILTRO MANGAS GRANEL FERROVIA  IG2.12</t>
  </si>
  <si>
    <t>JETLINE C30</t>
  </si>
  <si>
    <t>P102-IG2.2</t>
  </si>
  <si>
    <t>IG2.2</t>
  </si>
  <si>
    <t>FILT MANG GRAN IG2.2.1   IG2.2.1</t>
  </si>
  <si>
    <t>P102-IG2.9</t>
  </si>
  <si>
    <t>IG2.9</t>
  </si>
  <si>
    <t>FILT MANG GRANEL RODOVIA IG2.9</t>
  </si>
  <si>
    <t>Granel 3</t>
  </si>
  <si>
    <t>P102-IG3.13</t>
  </si>
  <si>
    <t>IG3.13</t>
  </si>
  <si>
    <t>FILT MANG DESP MANG S.NIK IG3.13</t>
  </si>
  <si>
    <t>ED8</t>
  </si>
  <si>
    <t>P102-IG3.22.1</t>
  </si>
  <si>
    <t>IG3.22.1</t>
  </si>
  <si>
    <t>FILT MANG SILO 10 GRANEL FERROV IG3.22.1</t>
  </si>
  <si>
    <t>ED36</t>
  </si>
  <si>
    <t>P102-IG3.23.1</t>
  </si>
  <si>
    <t>IG3.23.1</t>
  </si>
  <si>
    <t>FILT MANG SILO 11 GRANEL FERROV IG3.23.1</t>
  </si>
  <si>
    <t>P102-IG3.24.1</t>
  </si>
  <si>
    <t>IG3.24.1</t>
  </si>
  <si>
    <t>FILT MANG SILO 12 GRANEL FERROV IG3.24.1</t>
  </si>
  <si>
    <t>P102-IG3.4</t>
  </si>
  <si>
    <t>IG3.4</t>
  </si>
  <si>
    <t>FILTRO MANGAS GRANEL FERROVIA  IG3.4</t>
  </si>
  <si>
    <t>P102-IG3.7</t>
  </si>
  <si>
    <t>IG3.7</t>
  </si>
  <si>
    <t>FILT MANG GRAN/FERR IG3.7</t>
  </si>
  <si>
    <t>JETLINE C 60</t>
  </si>
  <si>
    <t>P102-R3M121</t>
  </si>
  <si>
    <t>R3M121</t>
  </si>
  <si>
    <t>FILT MANG GRAN RODOV SQ13.01.1 R3M121</t>
  </si>
  <si>
    <t>P102-R3M122</t>
  </si>
  <si>
    <t>R3M122</t>
  </si>
  <si>
    <t>FILT MANG GRAN RODOV SQ13.01.2 R3M122</t>
  </si>
  <si>
    <t>P102-R3M136</t>
  </si>
  <si>
    <t>R3M136</t>
  </si>
  <si>
    <t>FILT MANG GRAN FERROV SQ23.01.1 R3M136</t>
  </si>
  <si>
    <t>P102-R3M137</t>
  </si>
  <si>
    <t>R3M137</t>
  </si>
  <si>
    <t>FILT MANG GRAN FERROV SQ23.01.2 R3M137</t>
  </si>
  <si>
    <t>Granel 4</t>
  </si>
  <si>
    <t>P102-IG4.2</t>
  </si>
  <si>
    <t>IG4.2</t>
  </si>
  <si>
    <t>FILT MANG IG4.2 SIL9     IG4.2</t>
  </si>
  <si>
    <t>R36V4TR/AR</t>
  </si>
  <si>
    <t xml:space="preserve">TF/AN de 4"(1272mm) </t>
  </si>
  <si>
    <t>P102-R3M146</t>
  </si>
  <si>
    <t>R3M146</t>
  </si>
  <si>
    <t>FILT MANG SQ24.11/2GRAN RSQ24.11.1R3M146</t>
  </si>
  <si>
    <t>DF 461 490x1020</t>
  </si>
  <si>
    <t>P102-R3M147</t>
  </si>
  <si>
    <t>R3M147</t>
  </si>
  <si>
    <t>FILT MANG SQ24.11/1GRAN RSQ24.11.2R3M147</t>
  </si>
  <si>
    <t>P102-R3M169</t>
  </si>
  <si>
    <t>R3M169</t>
  </si>
  <si>
    <t>FILT MANG SQ24.11/3GRAN FSQ24.11.3R3M169</t>
  </si>
  <si>
    <t>P102-R3M171</t>
  </si>
  <si>
    <t>R3M171</t>
  </si>
  <si>
    <t>FILT MANG SQ24.11/4GRAN FSQ24.11.4R3M171</t>
  </si>
  <si>
    <t>Granel 5</t>
  </si>
  <si>
    <t>P102-IG5.9</t>
  </si>
  <si>
    <t>IG5.9</t>
  </si>
  <si>
    <t>FILT MANG GRANEL ROD 5 IG5.9</t>
  </si>
  <si>
    <t>ED20</t>
  </si>
  <si>
    <t>R100V10.TR.AN.AJ</t>
  </si>
  <si>
    <t>PE/WO Ø120X3100</t>
  </si>
  <si>
    <t>Granel 6</t>
  </si>
  <si>
    <t>P102-IG6.9</t>
  </si>
  <si>
    <t>IG6.9</t>
  </si>
  <si>
    <t>FILTRO MANGAS GRANEL ROD 6 IG6.9</t>
  </si>
  <si>
    <t>EFACEC AMBIENTE, S.A.</t>
  </si>
  <si>
    <t>R 100 V10 TR AN.AJ</t>
  </si>
  <si>
    <t>Pacotão 3</t>
  </si>
  <si>
    <t>P102-IP3.10</t>
  </si>
  <si>
    <t>IP3.10</t>
  </si>
  <si>
    <t>FILTRO MANGAS PACOTÃO IP3.10 ELIMINAR</t>
  </si>
  <si>
    <t>ED28</t>
  </si>
  <si>
    <t>R 3 V10 SR</t>
  </si>
  <si>
    <t>P102-IP3.7.2</t>
  </si>
  <si>
    <t>IP3.7.2</t>
  </si>
  <si>
    <t>FILTRO MANGAS PACOTÃO IP3.7.2</t>
  </si>
  <si>
    <t>Paletizadora 1</t>
  </si>
  <si>
    <t>P102-IP1.9</t>
  </si>
  <si>
    <t>IP1.9</t>
  </si>
  <si>
    <t>FILTRO MANGAS PALETIZADORA 1 IP1.9</t>
  </si>
  <si>
    <t>ED29</t>
  </si>
  <si>
    <t>R 144 V6 TR.SR.AJ</t>
  </si>
  <si>
    <t>Paletizadora 2</t>
  </si>
  <si>
    <t>P102-IP2.9</t>
  </si>
  <si>
    <t>IP2.9</t>
  </si>
  <si>
    <t>FILTRO MANGAS PALETIZADORA 2 IP2.9</t>
  </si>
  <si>
    <t>Moinho Carvão 31</t>
  </si>
  <si>
    <t>P102-S1M412</t>
  </si>
  <si>
    <t>S1M412</t>
  </si>
  <si>
    <t>FILT MANGAS MOAG CARV 31  CE31.05 S1M412</t>
  </si>
  <si>
    <t>FF11</t>
  </si>
  <si>
    <t>J.65-2L-14</t>
  </si>
  <si>
    <t>7.720F/50.1.TF1</t>
  </si>
  <si>
    <t>P102-S1M615</t>
  </si>
  <si>
    <t>S1M615</t>
  </si>
  <si>
    <t>FILT MANG SILO 1 M CV 31 CG31.02 S1M615</t>
  </si>
  <si>
    <t>ED33</t>
  </si>
  <si>
    <t>7F7.14/60.4.CO</t>
  </si>
  <si>
    <t>P102-S1M616</t>
  </si>
  <si>
    <t>S1M616</t>
  </si>
  <si>
    <t>FILT MANG ANAL CO CG31.03 S1M616</t>
  </si>
  <si>
    <t>07F7/14.58.01.TC</t>
  </si>
  <si>
    <t>P102-S1M719</t>
  </si>
  <si>
    <t>S1M719</t>
  </si>
  <si>
    <t>FILT MANG SILO N2 CARV 31CK31.02 S1N719</t>
  </si>
  <si>
    <t>P102-S1M720</t>
  </si>
  <si>
    <t>S1M720</t>
  </si>
  <si>
    <t>FILT MANG ANAL CO CK31.03 S1N720</t>
  </si>
  <si>
    <t>P102-S1M941</t>
  </si>
  <si>
    <t>S1M941</t>
  </si>
  <si>
    <t>FILT MANG DESC CARV  CD50 (S1M941)</t>
  </si>
  <si>
    <t>ED13</t>
  </si>
  <si>
    <t>"R 260 V12 TR/SR 1""</t>
  </si>
  <si>
    <t>P102-S1M943</t>
  </si>
  <si>
    <t>S1M943</t>
  </si>
  <si>
    <t>FILT MANG DESP ABAST SILOS CARV  CD51</t>
  </si>
  <si>
    <t>ED15</t>
  </si>
  <si>
    <t>"R54 V4 TR/SR 1"""</t>
  </si>
  <si>
    <t>P102-S1M945</t>
  </si>
  <si>
    <t>S1M945</t>
  </si>
  <si>
    <t>FILT MANG DESP SILO 1 CARV  CD52(S1M945)</t>
  </si>
  <si>
    <t>"R50 V4 TR/AN 1"" e"</t>
  </si>
  <si>
    <t>P102-S1M947</t>
  </si>
  <si>
    <t>S1M947</t>
  </si>
  <si>
    <t>FILT MANG DESP SILO 2 CARV  CD53(S1M947)</t>
  </si>
  <si>
    <t>P102-S1M949</t>
  </si>
  <si>
    <t>S1M949</t>
  </si>
  <si>
    <t>FILT MANG DESP SILO 3 CARV  CD54(S1M949)</t>
  </si>
  <si>
    <t>P102-S1M951</t>
  </si>
  <si>
    <t>S1M951</t>
  </si>
  <si>
    <t>FILT MANG DESP SILO 4 CARV  CD55 (S1M951</t>
  </si>
  <si>
    <t>P102-S1M953</t>
  </si>
  <si>
    <t>S1M953</t>
  </si>
  <si>
    <t>FILT MANG DESP EXTR SILO 1 CD60(S1M953)</t>
  </si>
  <si>
    <t>"R42 V6 TR/SR 1"" e"</t>
  </si>
  <si>
    <t>P102-S1M955</t>
  </si>
  <si>
    <t>S1M955</t>
  </si>
  <si>
    <t>FILT MANG DESP EXTR SILO 2 CD61(S1M955)</t>
  </si>
  <si>
    <t>P102-S1M957</t>
  </si>
  <si>
    <t>S1M957</t>
  </si>
  <si>
    <t>FILT MANG DESP EXTR SILO 3 CD62(S1M957)</t>
  </si>
  <si>
    <t>P102-S1M959</t>
  </si>
  <si>
    <t>S1M959</t>
  </si>
  <si>
    <t>FILT MANG DESP EXTR SILO 4 CD63(S1M959)</t>
  </si>
  <si>
    <t>P102-S1M961</t>
  </si>
  <si>
    <t>S1M961</t>
  </si>
  <si>
    <t>FILT MANG CAID CD20 CARV CD64(S1M961)</t>
  </si>
  <si>
    <t>"R48 V10 TR/SR 1"""</t>
  </si>
  <si>
    <t>P102-S1M963</t>
  </si>
  <si>
    <t>S1M963</t>
  </si>
  <si>
    <t>FILT MANG DESC TREM CARV  CD65(S1M963)</t>
  </si>
  <si>
    <t>ED16</t>
  </si>
  <si>
    <t>"R56 V8 TR/SR 1"" e"</t>
  </si>
  <si>
    <t>Moinho Carvão 41</t>
  </si>
  <si>
    <t>P102-S3M412</t>
  </si>
  <si>
    <t>S3M412</t>
  </si>
  <si>
    <t>FILT MANG MOAG CARV 41   CE41.05 S3M412</t>
  </si>
  <si>
    <t>FF12</t>
  </si>
  <si>
    <t>P102-S3M616</t>
  </si>
  <si>
    <t>S3M616</t>
  </si>
  <si>
    <t>FILT MANG ANAL CO CG41.03 S3M616</t>
  </si>
  <si>
    <t>P102-S3M740</t>
  </si>
  <si>
    <t>S3M740</t>
  </si>
  <si>
    <t>FILTRO MANGAS SILO 3 CARV CK51.03 S3M740</t>
  </si>
  <si>
    <t>JETPULSE RC1000/30BF</t>
  </si>
  <si>
    <t>Forno 4 (RDFs - Instalação CA6)</t>
  </si>
  <si>
    <t>FILT MANG RDF ROCKET MILL (COM CICLONE)</t>
  </si>
  <si>
    <t>ED51</t>
  </si>
  <si>
    <t>FILT MANG TREM RECEÇÃO CDR</t>
  </si>
  <si>
    <t>FILT MANG BALANÇAS DOSEAD: ALIM. CDR 2D</t>
  </si>
  <si>
    <t>ED24</t>
  </si>
  <si>
    <t>FILT MANG BALANÇAS DOSEAD: ALIM. CDR 3D</t>
  </si>
  <si>
    <t>Silos CDR (Instalações CA2+CA3)</t>
  </si>
  <si>
    <t>P102-Z3M102</t>
  </si>
  <si>
    <t>Z3M102</t>
  </si>
  <si>
    <t>FILT MANG TREM RECEÇÃO CDR´S Z3M102.01</t>
  </si>
  <si>
    <t>ED44</t>
  </si>
  <si>
    <t>DONALSON</t>
  </si>
  <si>
    <t>DLMV80/20H</t>
  </si>
  <si>
    <t>P102-Z3N460M6</t>
  </si>
  <si>
    <t>Z3N460M6</t>
  </si>
  <si>
    <t>FILT MANG DOS SCHENCK Z3M460   Z3N460-M6</t>
  </si>
  <si>
    <t>INFASTAUB</t>
  </si>
  <si>
    <t>AJN 122-6F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</si>
</sst>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2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6"/>
      <color theme="1"/>
      <name val="Arial"/>
      <family val="2"/>
    </font>
    <font>
      <sz val="10"/>
      <color theme="1"/>
      <name val="Arial"/>
      <family val="2"/>
    </font>
    <font>
      <b/>
      <vertAlign val="superscript"/>
      <sz val="6"/>
      <name val="Arial"/>
      <family val="2"/>
    </font>
    <font>
      <sz val="6"/>
      <color indexed="8"/>
      <name val="Arial"/>
      <family val="2"/>
    </font>
    <font>
      <sz val="6"/>
      <color rgb="FFFF0000"/>
      <name val="Arial"/>
      <family val="2"/>
    </font>
    <font>
      <u/>
      <sz val="6"/>
      <name val="Arial"/>
      <family val="2"/>
    </font>
    <font>
      <sz val="10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" fontId="1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49" fontId="2" fillId="0" borderId="6" xfId="0" applyNumberFormat="1" applyFont="1" applyBorder="1"/>
    <xf numFmtId="0" fontId="8" fillId="0" borderId="6" xfId="0" applyFont="1" applyBorder="1" applyAlignment="1">
      <alignment horizontal="left"/>
    </xf>
    <xf numFmtId="2" fontId="8" fillId="0" borderId="6" xfId="0" applyNumberFormat="1" applyFont="1" applyBorder="1" applyAlignment="1">
      <alignment horizontal="left"/>
    </xf>
    <xf numFmtId="1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0" fillId="0" borderId="0" xfId="0" applyAlignment="1">
      <alignment horizontal="left"/>
    </xf>
    <xf numFmtId="1" fontId="3" fillId="0" borderId="0" xfId="0" applyNumberFormat="1" applyFont="1" applyAlignment="1">
      <alignment horizontal="right"/>
    </xf>
    <xf numFmtId="2" fontId="2" fillId="0" borderId="6" xfId="0" applyNumberFormat="1" applyFont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2" fontId="2" fillId="5" borderId="6" xfId="0" applyNumberFormat="1" applyFont="1" applyFill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2" fontId="10" fillId="0" borderId="6" xfId="0" applyNumberFormat="1" applyFont="1" applyBorder="1" applyAlignment="1">
      <alignment horizontal="left"/>
    </xf>
    <xf numFmtId="1" fontId="10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6" borderId="6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7D11-760F-4EC7-94EF-A1430B95889A}">
  <sheetPr filterMode="1"/>
  <dimension ref="A1:X248"/>
  <sheetViews>
    <sheetView tabSelected="1" zoomScale="145" zoomScaleNormal="145" workbookViewId="0">
      <pane ySplit="3" topLeftCell="A4" activePane="bottomLeft" state="frozen"/>
      <selection pane="bottomLeft" activeCell="G245" sqref="G245"/>
    </sheetView>
  </sheetViews>
  <sheetFormatPr defaultColWidth="8.88671875" defaultRowHeight="12.55" x14ac:dyDescent="0.2"/>
  <cols>
    <col min="1" max="1" width="18.6640625" style="32" customWidth="1"/>
    <col min="2" max="2" width="4.5546875" style="32" hidden="1" customWidth="1"/>
    <col min="3" max="3" width="11" style="32" customWidth="1"/>
    <col min="4" max="4" width="3.33203125" style="32" hidden="1" customWidth="1"/>
    <col min="5" max="5" width="13.88671875" style="32" hidden="1" customWidth="1"/>
    <col min="6" max="6" width="27.77734375" style="32" bestFit="1" customWidth="1"/>
    <col min="7" max="7" width="20.77734375" style="32" bestFit="1" customWidth="1"/>
    <col min="8" max="8" width="8.88671875" style="32" customWidth="1"/>
    <col min="9" max="9" width="14.44140625" style="32" customWidth="1"/>
    <col min="10" max="10" width="12.77734375" style="32" customWidth="1"/>
    <col min="11" max="11" width="6.77734375" style="32" customWidth="1"/>
    <col min="12" max="12" width="4.6640625" style="32" customWidth="1"/>
    <col min="13" max="13" width="6.5546875" style="32" customWidth="1"/>
    <col min="14" max="14" width="7.33203125" style="32" customWidth="1"/>
    <col min="15" max="15" width="7.88671875" style="32" customWidth="1"/>
    <col min="16" max="16" width="5.6640625" style="32" customWidth="1"/>
    <col min="17" max="17" width="9.6640625" style="32" hidden="1" customWidth="1"/>
    <col min="18" max="18" width="14" style="32" customWidth="1"/>
    <col min="19" max="19" width="8.88671875" style="32"/>
    <col min="20" max="20" width="8.88671875" style="32" hidden="1" customWidth="1"/>
    <col min="21" max="21" width="1.77734375" style="32" customWidth="1"/>
    <col min="22" max="22" width="8.88671875" style="32"/>
    <col min="23" max="23" width="8.88671875" style="45"/>
    <col min="24" max="16384" width="8.88671875" style="32"/>
  </cols>
  <sheetData>
    <row r="1" spans="1:23" s="3" customFormat="1" ht="15.05" x14ac:dyDescent="0.15">
      <c r="A1" s="1"/>
      <c r="B1" s="1"/>
      <c r="C1" s="2"/>
      <c r="D1" s="2"/>
      <c r="E1" s="2"/>
      <c r="F1" s="2"/>
      <c r="G1" s="2"/>
      <c r="I1" s="3" t="s">
        <v>0</v>
      </c>
      <c r="K1" s="4"/>
      <c r="L1" s="5"/>
      <c r="M1" s="5"/>
      <c r="O1" s="4"/>
      <c r="P1" s="4"/>
      <c r="Q1" s="6"/>
      <c r="R1" s="5"/>
      <c r="S1" s="5"/>
      <c r="T1" s="7"/>
      <c r="W1" s="8"/>
    </row>
    <row r="2" spans="1:23" s="3" customFormat="1" x14ac:dyDescent="0.15">
      <c r="A2" s="9"/>
      <c r="B2" s="9"/>
      <c r="C2" s="10"/>
      <c r="D2" s="10"/>
      <c r="E2" s="10"/>
      <c r="F2" s="10"/>
      <c r="G2" s="10"/>
      <c r="H2" s="9"/>
      <c r="I2" s="11" t="s">
        <v>0</v>
      </c>
      <c r="J2" s="9"/>
      <c r="K2" s="12"/>
      <c r="L2" s="46" t="s">
        <v>1</v>
      </c>
      <c r="M2" s="47"/>
      <c r="N2" s="48" t="s">
        <v>2</v>
      </c>
      <c r="O2" s="49"/>
      <c r="P2" s="50" t="s">
        <v>3</v>
      </c>
      <c r="Q2" s="51"/>
      <c r="R2" s="52"/>
      <c r="S2" s="46" t="s">
        <v>4</v>
      </c>
      <c r="T2" s="53"/>
      <c r="W2" s="8"/>
    </row>
    <row r="3" spans="1:23" s="19" customFormat="1" ht="40.700000000000003" x14ac:dyDescent="0.2">
      <c r="A3" s="15" t="s">
        <v>5</v>
      </c>
      <c r="B3" s="15"/>
      <c r="C3" s="16" t="s">
        <v>6</v>
      </c>
      <c r="D3" s="16"/>
      <c r="E3" s="16"/>
      <c r="F3" s="16" t="s">
        <v>7</v>
      </c>
      <c r="G3" s="16" t="s">
        <v>8</v>
      </c>
      <c r="H3" s="15" t="s">
        <v>9</v>
      </c>
      <c r="I3" s="17" t="s">
        <v>10</v>
      </c>
      <c r="J3" s="15" t="s">
        <v>11</v>
      </c>
      <c r="K3" s="15" t="s">
        <v>12</v>
      </c>
      <c r="L3" s="13" t="s">
        <v>13</v>
      </c>
      <c r="M3" s="14" t="s">
        <v>14</v>
      </c>
      <c r="N3" s="14" t="s">
        <v>15</v>
      </c>
      <c r="O3" s="14" t="s">
        <v>16</v>
      </c>
      <c r="P3" s="18" t="s">
        <v>17</v>
      </c>
      <c r="Q3" s="18" t="s">
        <v>18</v>
      </c>
      <c r="R3" s="18" t="s">
        <v>11</v>
      </c>
      <c r="S3" s="17" t="s">
        <v>17</v>
      </c>
      <c r="T3" s="17" t="s">
        <v>18</v>
      </c>
      <c r="W3" s="20"/>
    </row>
    <row r="4" spans="1:23" x14ac:dyDescent="0.2">
      <c r="A4" s="21" t="s">
        <v>19</v>
      </c>
      <c r="B4" s="21">
        <v>1</v>
      </c>
      <c r="C4" s="22" t="s">
        <v>20</v>
      </c>
      <c r="D4" s="22" t="s">
        <v>21</v>
      </c>
      <c r="E4" s="23" t="s">
        <v>22</v>
      </c>
      <c r="F4" s="24" t="s">
        <v>23</v>
      </c>
      <c r="G4" s="22" t="s">
        <v>24</v>
      </c>
      <c r="H4" s="25" t="s">
        <v>25</v>
      </c>
      <c r="I4" s="26" t="s">
        <v>26</v>
      </c>
      <c r="J4" s="26" t="s">
        <v>27</v>
      </c>
      <c r="K4" s="23">
        <v>420</v>
      </c>
      <c r="L4" s="27">
        <v>6</v>
      </c>
      <c r="M4" s="27">
        <v>1</v>
      </c>
      <c r="N4" s="28">
        <v>420</v>
      </c>
      <c r="O4" s="29">
        <f>N4*60</f>
        <v>25200</v>
      </c>
      <c r="P4" s="23">
        <v>70</v>
      </c>
      <c r="Q4" s="30">
        <v>3020727</v>
      </c>
      <c r="R4" s="30" t="s">
        <v>28</v>
      </c>
      <c r="S4" s="31">
        <f t="shared" ref="S4:S17" si="0">P4</f>
        <v>70</v>
      </c>
      <c r="T4" s="31"/>
      <c r="U4" s="4"/>
      <c r="W4" s="33"/>
    </row>
    <row r="5" spans="1:23" x14ac:dyDescent="0.2">
      <c r="A5" s="21" t="s">
        <v>19</v>
      </c>
      <c r="B5" s="21">
        <v>1</v>
      </c>
      <c r="C5" s="23" t="s">
        <v>29</v>
      </c>
      <c r="D5" s="23" t="s">
        <v>21</v>
      </c>
      <c r="E5" s="23" t="s">
        <v>30</v>
      </c>
      <c r="F5" s="24" t="s">
        <v>31</v>
      </c>
      <c r="G5" s="22" t="s">
        <v>32</v>
      </c>
      <c r="H5" s="23" t="s">
        <v>25</v>
      </c>
      <c r="I5" s="26" t="s">
        <v>33</v>
      </c>
      <c r="J5" s="26" t="s">
        <v>34</v>
      </c>
      <c r="K5" s="23">
        <v>79</v>
      </c>
      <c r="L5" s="27">
        <v>6</v>
      </c>
      <c r="M5" s="27"/>
      <c r="N5" s="34">
        <v>100</v>
      </c>
      <c r="O5" s="29">
        <f t="shared" ref="O5:O11" si="1">N5*60</f>
        <v>6000</v>
      </c>
      <c r="P5" s="23">
        <v>81</v>
      </c>
      <c r="Q5" s="23">
        <v>3020760</v>
      </c>
      <c r="R5" s="30" t="s">
        <v>35</v>
      </c>
      <c r="S5" s="31">
        <f t="shared" si="0"/>
        <v>81</v>
      </c>
      <c r="T5" s="23"/>
      <c r="W5" s="33"/>
    </row>
    <row r="6" spans="1:23" x14ac:dyDescent="0.2">
      <c r="A6" s="21" t="s">
        <v>36</v>
      </c>
      <c r="B6" s="21">
        <v>1</v>
      </c>
      <c r="C6" s="23" t="s">
        <v>37</v>
      </c>
      <c r="D6" s="23" t="s">
        <v>21</v>
      </c>
      <c r="E6" s="23" t="s">
        <v>38</v>
      </c>
      <c r="F6" s="24" t="s">
        <v>39</v>
      </c>
      <c r="G6" s="22" t="s">
        <v>32</v>
      </c>
      <c r="H6" s="23" t="s">
        <v>40</v>
      </c>
      <c r="I6" s="26" t="s">
        <v>41</v>
      </c>
      <c r="J6" s="26" t="s">
        <v>42</v>
      </c>
      <c r="K6" s="23">
        <v>18</v>
      </c>
      <c r="L6" s="27">
        <v>6</v>
      </c>
      <c r="M6" s="27"/>
      <c r="N6" s="34">
        <v>36.67</v>
      </c>
      <c r="O6" s="29">
        <f t="shared" si="1"/>
        <v>2200.2000000000003</v>
      </c>
      <c r="P6" s="23">
        <v>10</v>
      </c>
      <c r="Q6" s="23">
        <v>3045918</v>
      </c>
      <c r="R6" s="30" t="s">
        <v>43</v>
      </c>
      <c r="S6" s="31">
        <f t="shared" si="0"/>
        <v>10</v>
      </c>
      <c r="T6" s="23"/>
      <c r="W6" s="33"/>
    </row>
    <row r="7" spans="1:23" x14ac:dyDescent="0.2">
      <c r="A7" s="21" t="s">
        <v>36</v>
      </c>
      <c r="B7" s="21">
        <v>1</v>
      </c>
      <c r="C7" s="23" t="s">
        <v>44</v>
      </c>
      <c r="D7" s="23" t="s">
        <v>21</v>
      </c>
      <c r="E7" s="23" t="s">
        <v>45</v>
      </c>
      <c r="F7" s="24" t="s">
        <v>46</v>
      </c>
      <c r="G7" s="22" t="s">
        <v>32</v>
      </c>
      <c r="H7" s="23" t="s">
        <v>40</v>
      </c>
      <c r="I7" s="26" t="s">
        <v>41</v>
      </c>
      <c r="J7" s="26" t="s">
        <v>47</v>
      </c>
      <c r="K7" s="23">
        <v>22</v>
      </c>
      <c r="L7" s="27">
        <v>6</v>
      </c>
      <c r="M7" s="27"/>
      <c r="N7" s="34">
        <v>58.33</v>
      </c>
      <c r="O7" s="29">
        <f t="shared" si="1"/>
        <v>3499.7999999999997</v>
      </c>
      <c r="P7" s="23">
        <v>12</v>
      </c>
      <c r="Q7" s="23">
        <v>3045918</v>
      </c>
      <c r="R7" s="30" t="s">
        <v>43</v>
      </c>
      <c r="S7" s="31">
        <f t="shared" si="0"/>
        <v>12</v>
      </c>
      <c r="T7" s="23"/>
      <c r="W7" s="33"/>
    </row>
    <row r="8" spans="1:23" x14ac:dyDescent="0.2">
      <c r="A8" s="21" t="s">
        <v>36</v>
      </c>
      <c r="B8" s="21">
        <v>1</v>
      </c>
      <c r="C8" s="23" t="s">
        <v>48</v>
      </c>
      <c r="D8" s="23" t="s">
        <v>21</v>
      </c>
      <c r="E8" s="23" t="s">
        <v>49</v>
      </c>
      <c r="F8" s="24" t="s">
        <v>50</v>
      </c>
      <c r="G8" s="22" t="s">
        <v>32</v>
      </c>
      <c r="H8" s="23" t="s">
        <v>40</v>
      </c>
      <c r="I8" s="26" t="s">
        <v>41</v>
      </c>
      <c r="J8" s="26" t="s">
        <v>42</v>
      </c>
      <c r="K8" s="23">
        <v>18</v>
      </c>
      <c r="L8" s="27">
        <v>6</v>
      </c>
      <c r="M8" s="27"/>
      <c r="N8" s="34">
        <v>46.67</v>
      </c>
      <c r="O8" s="29">
        <f t="shared" si="1"/>
        <v>2800.2000000000003</v>
      </c>
      <c r="P8" s="23">
        <v>10</v>
      </c>
      <c r="Q8" s="23"/>
      <c r="R8" s="30" t="s">
        <v>51</v>
      </c>
      <c r="S8" s="31">
        <f t="shared" si="0"/>
        <v>10</v>
      </c>
      <c r="T8" s="23"/>
      <c r="W8" s="33"/>
    </row>
    <row r="9" spans="1:23" x14ac:dyDescent="0.2">
      <c r="A9" s="21" t="s">
        <v>36</v>
      </c>
      <c r="B9" s="21">
        <v>1</v>
      </c>
      <c r="C9" s="23" t="s">
        <v>52</v>
      </c>
      <c r="D9" s="23" t="s">
        <v>21</v>
      </c>
      <c r="E9" s="23" t="s">
        <v>53</v>
      </c>
      <c r="F9" s="24" t="s">
        <v>54</v>
      </c>
      <c r="G9" s="22" t="s">
        <v>32</v>
      </c>
      <c r="H9" s="23" t="s">
        <v>55</v>
      </c>
      <c r="I9" s="26" t="s">
        <v>41</v>
      </c>
      <c r="J9" s="26" t="s">
        <v>42</v>
      </c>
      <c r="K9" s="23">
        <v>18</v>
      </c>
      <c r="L9" s="27">
        <v>6</v>
      </c>
      <c r="M9" s="27"/>
      <c r="N9" s="34">
        <v>46.67</v>
      </c>
      <c r="O9" s="29">
        <f t="shared" si="1"/>
        <v>2800.2000000000003</v>
      </c>
      <c r="P9" s="23">
        <v>10</v>
      </c>
      <c r="Q9" s="23"/>
      <c r="R9" s="30" t="s">
        <v>51</v>
      </c>
      <c r="S9" s="31">
        <f t="shared" si="0"/>
        <v>10</v>
      </c>
      <c r="T9" s="23"/>
      <c r="W9" s="33"/>
    </row>
    <row r="10" spans="1:23" x14ac:dyDescent="0.2">
      <c r="A10" s="21" t="s">
        <v>36</v>
      </c>
      <c r="B10" s="21">
        <v>1</v>
      </c>
      <c r="C10" s="23" t="s">
        <v>56</v>
      </c>
      <c r="D10" s="23" t="s">
        <v>21</v>
      </c>
      <c r="E10" s="23" t="s">
        <v>57</v>
      </c>
      <c r="F10" s="24" t="s">
        <v>58</v>
      </c>
      <c r="G10" s="22" t="s">
        <v>32</v>
      </c>
      <c r="H10" s="23" t="s">
        <v>55</v>
      </c>
      <c r="I10" s="26" t="s">
        <v>41</v>
      </c>
      <c r="J10" s="26" t="s">
        <v>59</v>
      </c>
      <c r="K10" s="23">
        <v>120</v>
      </c>
      <c r="L10" s="27">
        <v>6</v>
      </c>
      <c r="M10" s="27">
        <v>18</v>
      </c>
      <c r="N10" s="34">
        <v>250</v>
      </c>
      <c r="O10" s="29">
        <f t="shared" si="1"/>
        <v>15000</v>
      </c>
      <c r="P10" s="23">
        <v>72</v>
      </c>
      <c r="Q10" s="23"/>
      <c r="R10" s="30" t="s">
        <v>60</v>
      </c>
      <c r="S10" s="31">
        <f t="shared" si="0"/>
        <v>72</v>
      </c>
      <c r="T10" s="23"/>
      <c r="W10" s="33"/>
    </row>
    <row r="11" spans="1:23" x14ac:dyDescent="0.2">
      <c r="A11" s="21" t="s">
        <v>36</v>
      </c>
      <c r="B11" s="21">
        <v>1</v>
      </c>
      <c r="C11" s="23" t="s">
        <v>61</v>
      </c>
      <c r="D11" s="23" t="s">
        <v>21</v>
      </c>
      <c r="E11" s="23" t="s">
        <v>62</v>
      </c>
      <c r="F11" s="24" t="s">
        <v>63</v>
      </c>
      <c r="G11" s="22" t="s">
        <v>24</v>
      </c>
      <c r="H11" s="23" t="s">
        <v>64</v>
      </c>
      <c r="I11" s="26" t="s">
        <v>41</v>
      </c>
      <c r="J11" s="26" t="s">
        <v>65</v>
      </c>
      <c r="K11" s="23">
        <v>91.5</v>
      </c>
      <c r="L11" s="27">
        <v>6</v>
      </c>
      <c r="M11" s="27"/>
      <c r="N11" s="34">
        <v>666.67</v>
      </c>
      <c r="O11" s="29">
        <f t="shared" si="1"/>
        <v>40000.199999999997</v>
      </c>
      <c r="P11" s="23">
        <v>180</v>
      </c>
      <c r="Q11" s="23"/>
      <c r="R11" s="30" t="s">
        <v>66</v>
      </c>
      <c r="S11" s="31">
        <f t="shared" si="0"/>
        <v>180</v>
      </c>
      <c r="T11" s="23"/>
      <c r="W11" s="33"/>
    </row>
    <row r="12" spans="1:23" hidden="1" x14ac:dyDescent="0.2">
      <c r="A12" s="21" t="s">
        <v>67</v>
      </c>
      <c r="B12" s="21">
        <v>2</v>
      </c>
      <c r="C12" s="23" t="s">
        <v>68</v>
      </c>
      <c r="D12" s="23" t="s">
        <v>21</v>
      </c>
      <c r="E12" s="23" t="s">
        <v>69</v>
      </c>
      <c r="F12" s="24" t="s">
        <v>70</v>
      </c>
      <c r="G12" s="22" t="s">
        <v>71</v>
      </c>
      <c r="H12" s="23"/>
      <c r="I12" s="26" t="s">
        <v>41</v>
      </c>
      <c r="J12" s="26" t="s">
        <v>72</v>
      </c>
      <c r="K12" s="23">
        <v>42</v>
      </c>
      <c r="L12" s="27">
        <v>6</v>
      </c>
      <c r="M12" s="27"/>
      <c r="N12" s="34" t="s">
        <v>0</v>
      </c>
      <c r="O12" s="23">
        <v>4000</v>
      </c>
      <c r="P12" s="23">
        <v>12</v>
      </c>
      <c r="Q12" s="23"/>
      <c r="R12" s="30" t="s">
        <v>73</v>
      </c>
      <c r="S12" s="31">
        <f t="shared" si="0"/>
        <v>12</v>
      </c>
      <c r="T12" s="23"/>
      <c r="W12" s="32"/>
    </row>
    <row r="13" spans="1:23" hidden="1" x14ac:dyDescent="0.2">
      <c r="A13" s="21" t="s">
        <v>67</v>
      </c>
      <c r="B13" s="21">
        <v>2</v>
      </c>
      <c r="C13" s="23" t="s">
        <v>74</v>
      </c>
      <c r="D13" s="23" t="s">
        <v>21</v>
      </c>
      <c r="E13" s="23" t="s">
        <v>75</v>
      </c>
      <c r="F13" s="24" t="s">
        <v>76</v>
      </c>
      <c r="G13" s="22" t="s">
        <v>71</v>
      </c>
      <c r="H13" s="23"/>
      <c r="I13" s="26" t="s">
        <v>41</v>
      </c>
      <c r="J13" s="26" t="s">
        <v>72</v>
      </c>
      <c r="K13" s="23">
        <v>45</v>
      </c>
      <c r="L13" s="27">
        <v>6</v>
      </c>
      <c r="M13" s="27"/>
      <c r="N13" s="34" t="s">
        <v>0</v>
      </c>
      <c r="O13" s="23">
        <v>4000</v>
      </c>
      <c r="P13" s="23">
        <v>12</v>
      </c>
      <c r="Q13" s="23"/>
      <c r="R13" s="30" t="s">
        <v>73</v>
      </c>
      <c r="S13" s="31">
        <f t="shared" si="0"/>
        <v>12</v>
      </c>
      <c r="T13" s="23"/>
      <c r="W13" s="32"/>
    </row>
    <row r="14" spans="1:23" hidden="1" x14ac:dyDescent="0.2">
      <c r="A14" s="21" t="s">
        <v>67</v>
      </c>
      <c r="B14" s="21">
        <v>2</v>
      </c>
      <c r="C14" s="23" t="s">
        <v>77</v>
      </c>
      <c r="D14" s="23" t="s">
        <v>21</v>
      </c>
      <c r="E14" s="23" t="s">
        <v>78</v>
      </c>
      <c r="F14" s="24" t="s">
        <v>79</v>
      </c>
      <c r="G14" s="22" t="s">
        <v>71</v>
      </c>
      <c r="H14" s="23"/>
      <c r="I14" s="26" t="s">
        <v>41</v>
      </c>
      <c r="J14" s="26" t="s">
        <v>72</v>
      </c>
      <c r="K14" s="23">
        <v>45</v>
      </c>
      <c r="L14" s="27">
        <v>6</v>
      </c>
      <c r="M14" s="27"/>
      <c r="N14" s="34" t="s">
        <v>0</v>
      </c>
      <c r="O14" s="23">
        <v>4000</v>
      </c>
      <c r="P14" s="23">
        <v>12</v>
      </c>
      <c r="Q14" s="23"/>
      <c r="R14" s="30" t="s">
        <v>73</v>
      </c>
      <c r="S14" s="31">
        <f t="shared" si="0"/>
        <v>12</v>
      </c>
      <c r="T14" s="23"/>
      <c r="W14" s="32"/>
    </row>
    <row r="15" spans="1:23" hidden="1" x14ac:dyDescent="0.2">
      <c r="A15" s="21" t="s">
        <v>80</v>
      </c>
      <c r="B15" s="21">
        <v>2</v>
      </c>
      <c r="C15" s="23" t="s">
        <v>81</v>
      </c>
      <c r="D15" s="23" t="s">
        <v>21</v>
      </c>
      <c r="E15" s="23" t="s">
        <v>82</v>
      </c>
      <c r="F15" s="24" t="s">
        <v>83</v>
      </c>
      <c r="G15" s="22" t="s">
        <v>71</v>
      </c>
      <c r="H15" s="23"/>
      <c r="I15" s="26" t="s">
        <v>41</v>
      </c>
      <c r="J15" s="26" t="s">
        <v>72</v>
      </c>
      <c r="K15" s="23">
        <v>45</v>
      </c>
      <c r="L15" s="27">
        <v>6</v>
      </c>
      <c r="M15" s="27"/>
      <c r="N15" s="34" t="s">
        <v>0</v>
      </c>
      <c r="O15" s="23">
        <v>4000</v>
      </c>
      <c r="P15" s="23">
        <v>12</v>
      </c>
      <c r="Q15" s="23"/>
      <c r="R15" s="30" t="s">
        <v>73</v>
      </c>
      <c r="S15" s="31">
        <f t="shared" si="0"/>
        <v>12</v>
      </c>
      <c r="T15" s="23"/>
      <c r="W15" s="32"/>
    </row>
    <row r="16" spans="1:23" hidden="1" x14ac:dyDescent="0.2">
      <c r="A16" s="21" t="s">
        <v>80</v>
      </c>
      <c r="B16" s="21">
        <v>2</v>
      </c>
      <c r="C16" s="23" t="s">
        <v>84</v>
      </c>
      <c r="D16" s="23" t="s">
        <v>21</v>
      </c>
      <c r="E16" s="23" t="s">
        <v>85</v>
      </c>
      <c r="F16" s="24" t="s">
        <v>86</v>
      </c>
      <c r="G16" s="22" t="s">
        <v>71</v>
      </c>
      <c r="H16" s="23"/>
      <c r="I16" s="26" t="s">
        <v>41</v>
      </c>
      <c r="J16" s="26" t="s">
        <v>72</v>
      </c>
      <c r="K16" s="23">
        <v>45</v>
      </c>
      <c r="L16" s="27">
        <v>6</v>
      </c>
      <c r="M16" s="27"/>
      <c r="N16" s="34" t="s">
        <v>0</v>
      </c>
      <c r="O16" s="23">
        <v>4000</v>
      </c>
      <c r="P16" s="23">
        <v>12</v>
      </c>
      <c r="Q16" s="23"/>
      <c r="R16" s="30" t="s">
        <v>73</v>
      </c>
      <c r="S16" s="31">
        <f t="shared" si="0"/>
        <v>12</v>
      </c>
      <c r="T16" s="23"/>
      <c r="W16" s="32"/>
    </row>
    <row r="17" spans="1:23" hidden="1" x14ac:dyDescent="0.2">
      <c r="A17" s="21" t="s">
        <v>80</v>
      </c>
      <c r="B17" s="21">
        <v>2</v>
      </c>
      <c r="C17" s="23" t="s">
        <v>87</v>
      </c>
      <c r="D17" s="23" t="s">
        <v>21</v>
      </c>
      <c r="E17" s="23" t="s">
        <v>88</v>
      </c>
      <c r="F17" s="24" t="s">
        <v>89</v>
      </c>
      <c r="G17" s="22" t="s">
        <v>71</v>
      </c>
      <c r="H17" s="23"/>
      <c r="I17" s="26" t="s">
        <v>41</v>
      </c>
      <c r="J17" s="26" t="s">
        <v>72</v>
      </c>
      <c r="K17" s="23">
        <v>45</v>
      </c>
      <c r="L17" s="27">
        <v>6</v>
      </c>
      <c r="M17" s="27"/>
      <c r="N17" s="34" t="s">
        <v>0</v>
      </c>
      <c r="O17" s="23">
        <v>4000</v>
      </c>
      <c r="P17" s="23">
        <v>12</v>
      </c>
      <c r="Q17" s="23"/>
      <c r="R17" s="30" t="s">
        <v>73</v>
      </c>
      <c r="S17" s="31">
        <f t="shared" si="0"/>
        <v>12</v>
      </c>
      <c r="T17" s="23"/>
      <c r="W17" s="32"/>
    </row>
    <row r="18" spans="1:23" hidden="1" x14ac:dyDescent="0.2">
      <c r="A18" s="21" t="s">
        <v>90</v>
      </c>
      <c r="B18" s="21">
        <v>2</v>
      </c>
      <c r="C18" s="23" t="s">
        <v>91</v>
      </c>
      <c r="D18" s="23" t="s">
        <v>21</v>
      </c>
      <c r="E18" s="23" t="s">
        <v>92</v>
      </c>
      <c r="F18" s="24" t="s">
        <v>93</v>
      </c>
      <c r="G18" s="23" t="s">
        <v>71</v>
      </c>
      <c r="H18" s="23"/>
      <c r="I18" s="26" t="s">
        <v>94</v>
      </c>
      <c r="J18" s="26" t="s">
        <v>95</v>
      </c>
      <c r="K18" s="35" t="e">
        <f>#REF!</f>
        <v>#REF!</v>
      </c>
      <c r="L18" s="35" t="e">
        <f>#REF!</f>
        <v>#REF!</v>
      </c>
      <c r="M18" s="35" t="e">
        <f>#REF!</f>
        <v>#REF!</v>
      </c>
      <c r="N18" s="35" t="e">
        <f>O18/60</f>
        <v>#REF!</v>
      </c>
      <c r="O18" s="35" t="e">
        <f>#REF!</f>
        <v>#REF!</v>
      </c>
      <c r="P18" s="35" t="e">
        <f>#REF!</f>
        <v>#REF!</v>
      </c>
      <c r="Q18" s="25"/>
      <c r="R18" s="35" t="e">
        <f>#REF!</f>
        <v>#REF!</v>
      </c>
      <c r="S18" s="35" t="e">
        <f>#REF!</f>
        <v>#REF!</v>
      </c>
      <c r="T18" s="36" t="s">
        <v>96</v>
      </c>
      <c r="W18" s="32"/>
    </row>
    <row r="19" spans="1:23" x14ac:dyDescent="0.2">
      <c r="A19" s="21" t="s">
        <v>90</v>
      </c>
      <c r="B19" s="21">
        <v>2</v>
      </c>
      <c r="C19" s="23" t="s">
        <v>97</v>
      </c>
      <c r="D19" s="23" t="s">
        <v>21</v>
      </c>
      <c r="E19" s="23" t="s">
        <v>98</v>
      </c>
      <c r="F19" s="24" t="s">
        <v>99</v>
      </c>
      <c r="G19" s="22" t="s">
        <v>32</v>
      </c>
      <c r="H19" s="23" t="s">
        <v>100</v>
      </c>
      <c r="I19" s="26" t="s">
        <v>41</v>
      </c>
      <c r="J19" s="26" t="s">
        <v>42</v>
      </c>
      <c r="K19" s="23">
        <v>18</v>
      </c>
      <c r="L19" s="27">
        <v>6</v>
      </c>
      <c r="M19" s="27">
        <v>15.6</v>
      </c>
      <c r="N19" s="34">
        <v>50</v>
      </c>
      <c r="O19" s="29">
        <f t="shared" ref="O19:O35" si="2">N19*60</f>
        <v>3000</v>
      </c>
      <c r="P19" s="23">
        <v>18</v>
      </c>
      <c r="Q19" s="23"/>
      <c r="R19" s="30" t="s">
        <v>101</v>
      </c>
      <c r="S19" s="31">
        <f t="shared" ref="S19:S56" si="3">P19</f>
        <v>18</v>
      </c>
      <c r="T19" s="23"/>
      <c r="W19" s="33"/>
    </row>
    <row r="20" spans="1:23" x14ac:dyDescent="0.2">
      <c r="A20" s="21" t="s">
        <v>90</v>
      </c>
      <c r="B20" s="21">
        <v>2</v>
      </c>
      <c r="C20" s="23" t="s">
        <v>102</v>
      </c>
      <c r="D20" s="23" t="s">
        <v>21</v>
      </c>
      <c r="E20" s="23" t="s">
        <v>103</v>
      </c>
      <c r="F20" s="24" t="s">
        <v>104</v>
      </c>
      <c r="G20" s="22" t="s">
        <v>32</v>
      </c>
      <c r="H20" s="23" t="s">
        <v>100</v>
      </c>
      <c r="I20" s="26" t="s">
        <v>41</v>
      </c>
      <c r="J20" s="26" t="s">
        <v>105</v>
      </c>
      <c r="K20" s="23">
        <v>30</v>
      </c>
      <c r="L20" s="27">
        <v>6</v>
      </c>
      <c r="M20" s="27">
        <v>15.6</v>
      </c>
      <c r="N20" s="34">
        <v>58.33</v>
      </c>
      <c r="O20" s="29">
        <f t="shared" si="2"/>
        <v>3499.7999999999997</v>
      </c>
      <c r="P20" s="23">
        <v>18</v>
      </c>
      <c r="Q20" s="23"/>
      <c r="R20" s="30" t="s">
        <v>51</v>
      </c>
      <c r="S20" s="31">
        <f t="shared" si="3"/>
        <v>18</v>
      </c>
      <c r="T20" s="23"/>
      <c r="W20" s="33"/>
    </row>
    <row r="21" spans="1:23" x14ac:dyDescent="0.2">
      <c r="A21" s="21" t="s">
        <v>90</v>
      </c>
      <c r="B21" s="21">
        <v>2</v>
      </c>
      <c r="C21" s="23" t="s">
        <v>106</v>
      </c>
      <c r="D21" s="23" t="s">
        <v>21</v>
      </c>
      <c r="E21" s="23" t="s">
        <v>107</v>
      </c>
      <c r="F21" s="24" t="s">
        <v>108</v>
      </c>
      <c r="G21" s="22" t="s">
        <v>32</v>
      </c>
      <c r="H21" s="23" t="s">
        <v>100</v>
      </c>
      <c r="I21" s="26" t="s">
        <v>41</v>
      </c>
      <c r="J21" s="26" t="s">
        <v>109</v>
      </c>
      <c r="K21" s="23">
        <v>100</v>
      </c>
      <c r="L21" s="27">
        <v>6</v>
      </c>
      <c r="M21" s="27">
        <v>15.6</v>
      </c>
      <c r="N21" s="34">
        <v>250</v>
      </c>
      <c r="O21" s="29">
        <f t="shared" si="2"/>
        <v>15000</v>
      </c>
      <c r="P21" s="23">
        <v>60</v>
      </c>
      <c r="Q21" s="23"/>
      <c r="R21" s="30" t="s">
        <v>110</v>
      </c>
      <c r="S21" s="31">
        <f t="shared" si="3"/>
        <v>60</v>
      </c>
      <c r="T21" s="23"/>
      <c r="W21" s="33"/>
    </row>
    <row r="22" spans="1:23" x14ac:dyDescent="0.2">
      <c r="A22" s="21" t="s">
        <v>90</v>
      </c>
      <c r="B22" s="21">
        <v>2</v>
      </c>
      <c r="C22" s="23" t="s">
        <v>111</v>
      </c>
      <c r="D22" s="23" t="s">
        <v>21</v>
      </c>
      <c r="E22" s="23" t="s">
        <v>112</v>
      </c>
      <c r="F22" s="24" t="s">
        <v>113</v>
      </c>
      <c r="G22" s="22" t="s">
        <v>32</v>
      </c>
      <c r="H22" s="23" t="s">
        <v>100</v>
      </c>
      <c r="I22" s="26" t="s">
        <v>41</v>
      </c>
      <c r="J22" s="26" t="s">
        <v>42</v>
      </c>
      <c r="K22" s="23">
        <v>18</v>
      </c>
      <c r="L22" s="27">
        <v>6</v>
      </c>
      <c r="M22" s="27">
        <v>15.6</v>
      </c>
      <c r="N22" s="34">
        <v>40</v>
      </c>
      <c r="O22" s="29">
        <f t="shared" si="2"/>
        <v>2400</v>
      </c>
      <c r="P22" s="23">
        <v>10</v>
      </c>
      <c r="Q22" s="23"/>
      <c r="R22" s="30" t="s">
        <v>101</v>
      </c>
      <c r="S22" s="31">
        <f t="shared" si="3"/>
        <v>10</v>
      </c>
      <c r="T22" s="23"/>
      <c r="W22" s="33"/>
    </row>
    <row r="23" spans="1:23" x14ac:dyDescent="0.2">
      <c r="A23" s="21" t="s">
        <v>90</v>
      </c>
      <c r="B23" s="21">
        <v>2</v>
      </c>
      <c r="C23" s="23" t="s">
        <v>114</v>
      </c>
      <c r="D23" s="23" t="s">
        <v>21</v>
      </c>
      <c r="E23" s="23" t="s">
        <v>115</v>
      </c>
      <c r="F23" s="24" t="s">
        <v>116</v>
      </c>
      <c r="G23" s="22" t="s">
        <v>32</v>
      </c>
      <c r="H23" s="23" t="s">
        <v>100</v>
      </c>
      <c r="I23" s="26" t="s">
        <v>41</v>
      </c>
      <c r="J23" s="26" t="s">
        <v>42</v>
      </c>
      <c r="K23" s="23">
        <v>18</v>
      </c>
      <c r="L23" s="27">
        <v>6</v>
      </c>
      <c r="M23" s="27">
        <v>15.6</v>
      </c>
      <c r="N23" s="34">
        <v>40</v>
      </c>
      <c r="O23" s="29">
        <f t="shared" si="2"/>
        <v>2400</v>
      </c>
      <c r="P23" s="23">
        <v>10</v>
      </c>
      <c r="Q23" s="23"/>
      <c r="R23" s="30" t="s">
        <v>101</v>
      </c>
      <c r="S23" s="31">
        <f t="shared" si="3"/>
        <v>10</v>
      </c>
      <c r="T23" s="23"/>
      <c r="W23" s="33"/>
    </row>
    <row r="24" spans="1:23" x14ac:dyDescent="0.2">
      <c r="A24" s="21" t="s">
        <v>90</v>
      </c>
      <c r="B24" s="21">
        <v>2</v>
      </c>
      <c r="C24" s="23" t="s">
        <v>117</v>
      </c>
      <c r="D24" s="23" t="s">
        <v>21</v>
      </c>
      <c r="E24" s="23" t="s">
        <v>118</v>
      </c>
      <c r="F24" s="24" t="s">
        <v>119</v>
      </c>
      <c r="G24" s="22" t="s">
        <v>32</v>
      </c>
      <c r="H24" s="23" t="s">
        <v>100</v>
      </c>
      <c r="I24" s="25" t="s">
        <v>41</v>
      </c>
      <c r="J24" s="25" t="s">
        <v>105</v>
      </c>
      <c r="K24" s="23">
        <v>22</v>
      </c>
      <c r="L24" s="27">
        <v>6</v>
      </c>
      <c r="M24" s="27">
        <v>15.6</v>
      </c>
      <c r="N24" s="34">
        <v>58.33</v>
      </c>
      <c r="O24" s="29">
        <f t="shared" si="2"/>
        <v>3499.7999999999997</v>
      </c>
      <c r="P24" s="23">
        <v>18</v>
      </c>
      <c r="Q24" s="23"/>
      <c r="R24" s="25" t="s">
        <v>96</v>
      </c>
      <c r="S24" s="31">
        <f t="shared" si="3"/>
        <v>18</v>
      </c>
      <c r="T24" s="23"/>
      <c r="W24" s="33"/>
    </row>
    <row r="25" spans="1:23" x14ac:dyDescent="0.2">
      <c r="A25" s="21" t="s">
        <v>90</v>
      </c>
      <c r="B25" s="21">
        <v>2</v>
      </c>
      <c r="C25" s="23" t="s">
        <v>120</v>
      </c>
      <c r="D25" s="23" t="s">
        <v>21</v>
      </c>
      <c r="E25" s="23" t="s">
        <v>121</v>
      </c>
      <c r="F25" s="24" t="s">
        <v>122</v>
      </c>
      <c r="G25" s="22" t="s">
        <v>32</v>
      </c>
      <c r="H25" s="23" t="s">
        <v>100</v>
      </c>
      <c r="I25" s="25" t="s">
        <v>41</v>
      </c>
      <c r="J25" s="25" t="s">
        <v>105</v>
      </c>
      <c r="K25" s="23">
        <v>22</v>
      </c>
      <c r="L25" s="27">
        <v>6</v>
      </c>
      <c r="M25" s="27">
        <v>15.6</v>
      </c>
      <c r="N25" s="34">
        <v>58.33</v>
      </c>
      <c r="O25" s="29">
        <f t="shared" si="2"/>
        <v>3499.7999999999997</v>
      </c>
      <c r="P25" s="23">
        <v>18</v>
      </c>
      <c r="Q25" s="23"/>
      <c r="R25" s="25" t="s">
        <v>96</v>
      </c>
      <c r="S25" s="31">
        <f t="shared" si="3"/>
        <v>18</v>
      </c>
      <c r="T25" s="23"/>
      <c r="W25" s="33"/>
    </row>
    <row r="26" spans="1:23" x14ac:dyDescent="0.2">
      <c r="A26" s="21" t="s">
        <v>90</v>
      </c>
      <c r="B26" s="21">
        <v>2</v>
      </c>
      <c r="C26" s="23" t="s">
        <v>123</v>
      </c>
      <c r="D26" s="23" t="s">
        <v>21</v>
      </c>
      <c r="E26" s="23" t="s">
        <v>124</v>
      </c>
      <c r="F26" s="24" t="s">
        <v>125</v>
      </c>
      <c r="G26" s="22" t="s">
        <v>32</v>
      </c>
      <c r="H26" s="23" t="s">
        <v>100</v>
      </c>
      <c r="I26" s="26" t="s">
        <v>41</v>
      </c>
      <c r="J26" s="26" t="s">
        <v>47</v>
      </c>
      <c r="K26" s="23">
        <v>22</v>
      </c>
      <c r="L26" s="27">
        <v>6</v>
      </c>
      <c r="M26" s="27">
        <v>15.6</v>
      </c>
      <c r="N26" s="34">
        <v>50</v>
      </c>
      <c r="O26" s="29">
        <f t="shared" si="2"/>
        <v>3000</v>
      </c>
      <c r="P26" s="23">
        <v>12</v>
      </c>
      <c r="Q26" s="23"/>
      <c r="R26" s="30" t="s">
        <v>51</v>
      </c>
      <c r="S26" s="31">
        <f t="shared" si="3"/>
        <v>12</v>
      </c>
      <c r="T26" s="23"/>
      <c r="W26" s="33"/>
    </row>
    <row r="27" spans="1:23" x14ac:dyDescent="0.2">
      <c r="A27" s="21" t="s">
        <v>90</v>
      </c>
      <c r="B27" s="21">
        <v>2</v>
      </c>
      <c r="C27" s="23" t="s">
        <v>126</v>
      </c>
      <c r="D27" s="23" t="s">
        <v>21</v>
      </c>
      <c r="E27" s="23" t="s">
        <v>127</v>
      </c>
      <c r="F27" s="24" t="s">
        <v>128</v>
      </c>
      <c r="G27" s="22" t="s">
        <v>32</v>
      </c>
      <c r="H27" s="23" t="s">
        <v>100</v>
      </c>
      <c r="I27" s="26" t="s">
        <v>41</v>
      </c>
      <c r="J27" s="26" t="s">
        <v>47</v>
      </c>
      <c r="K27" s="23">
        <v>22</v>
      </c>
      <c r="L27" s="27">
        <v>6</v>
      </c>
      <c r="M27" s="27">
        <v>11</v>
      </c>
      <c r="N27" s="34">
        <v>50</v>
      </c>
      <c r="O27" s="29">
        <f t="shared" si="2"/>
        <v>3000</v>
      </c>
      <c r="P27" s="23">
        <v>12</v>
      </c>
      <c r="Q27" s="23"/>
      <c r="R27" s="30" t="s">
        <v>129</v>
      </c>
      <c r="S27" s="31">
        <f t="shared" si="3"/>
        <v>12</v>
      </c>
      <c r="T27" s="23"/>
      <c r="W27" s="33"/>
    </row>
    <row r="28" spans="1:23" x14ac:dyDescent="0.2">
      <c r="A28" s="21" t="s">
        <v>90</v>
      </c>
      <c r="B28" s="21">
        <v>2</v>
      </c>
      <c r="C28" s="23" t="s">
        <v>130</v>
      </c>
      <c r="D28" s="23" t="s">
        <v>21</v>
      </c>
      <c r="E28" s="23" t="s">
        <v>131</v>
      </c>
      <c r="F28" s="24" t="s">
        <v>132</v>
      </c>
      <c r="G28" s="22" t="s">
        <v>32</v>
      </c>
      <c r="H28" s="23" t="s">
        <v>100</v>
      </c>
      <c r="I28" s="26" t="s">
        <v>41</v>
      </c>
      <c r="J28" s="26" t="s">
        <v>105</v>
      </c>
      <c r="K28" s="23">
        <v>30</v>
      </c>
      <c r="L28" s="27">
        <v>6</v>
      </c>
      <c r="M28" s="27">
        <v>7.5</v>
      </c>
      <c r="N28" s="34">
        <v>50</v>
      </c>
      <c r="O28" s="29">
        <f t="shared" si="2"/>
        <v>3000</v>
      </c>
      <c r="P28" s="23">
        <v>18</v>
      </c>
      <c r="Q28" s="23"/>
      <c r="R28" s="30" t="s">
        <v>101</v>
      </c>
      <c r="S28" s="31">
        <f t="shared" si="3"/>
        <v>18</v>
      </c>
      <c r="T28" s="23"/>
      <c r="W28" s="33"/>
    </row>
    <row r="29" spans="1:23" x14ac:dyDescent="0.2">
      <c r="A29" s="21" t="s">
        <v>90</v>
      </c>
      <c r="B29" s="21">
        <v>2</v>
      </c>
      <c r="C29" s="23" t="s">
        <v>133</v>
      </c>
      <c r="D29" s="23" t="s">
        <v>21</v>
      </c>
      <c r="E29" s="23" t="s">
        <v>134</v>
      </c>
      <c r="F29" s="24" t="s">
        <v>135</v>
      </c>
      <c r="G29" s="22" t="s">
        <v>32</v>
      </c>
      <c r="H29" s="23" t="s">
        <v>100</v>
      </c>
      <c r="I29" s="26" t="s">
        <v>41</v>
      </c>
      <c r="J29" s="26" t="s">
        <v>105</v>
      </c>
      <c r="K29" s="23">
        <v>30</v>
      </c>
      <c r="L29" s="27">
        <v>6</v>
      </c>
      <c r="M29" s="27">
        <v>7.5</v>
      </c>
      <c r="N29" s="34">
        <v>50</v>
      </c>
      <c r="O29" s="29">
        <f t="shared" si="2"/>
        <v>3000</v>
      </c>
      <c r="P29" s="23">
        <v>18</v>
      </c>
      <c r="Q29" s="23"/>
      <c r="R29" s="30" t="s">
        <v>101</v>
      </c>
      <c r="S29" s="31">
        <f t="shared" si="3"/>
        <v>18</v>
      </c>
      <c r="T29" s="23"/>
      <c r="W29" s="33"/>
    </row>
    <row r="30" spans="1:23" x14ac:dyDescent="0.2">
      <c r="A30" s="21" t="s">
        <v>90</v>
      </c>
      <c r="B30" s="21">
        <v>2</v>
      </c>
      <c r="C30" s="23" t="s">
        <v>136</v>
      </c>
      <c r="D30" s="23" t="s">
        <v>21</v>
      </c>
      <c r="E30" s="23" t="s">
        <v>137</v>
      </c>
      <c r="F30" s="24" t="s">
        <v>138</v>
      </c>
      <c r="G30" s="22" t="s">
        <v>32</v>
      </c>
      <c r="H30" s="23" t="s">
        <v>100</v>
      </c>
      <c r="I30" s="26" t="s">
        <v>41</v>
      </c>
      <c r="J30" s="26" t="s">
        <v>105</v>
      </c>
      <c r="K30" s="23">
        <v>30</v>
      </c>
      <c r="L30" s="27">
        <v>6</v>
      </c>
      <c r="M30" s="27">
        <v>7.5</v>
      </c>
      <c r="N30" s="34">
        <v>50</v>
      </c>
      <c r="O30" s="29">
        <f t="shared" si="2"/>
        <v>3000</v>
      </c>
      <c r="P30" s="23">
        <v>18</v>
      </c>
      <c r="Q30" s="23"/>
      <c r="R30" s="30" t="s">
        <v>101</v>
      </c>
      <c r="S30" s="31">
        <f t="shared" si="3"/>
        <v>18</v>
      </c>
      <c r="T30" s="23"/>
      <c r="W30" s="33"/>
    </row>
    <row r="31" spans="1:23" x14ac:dyDescent="0.2">
      <c r="A31" s="21" t="s">
        <v>90</v>
      </c>
      <c r="B31" s="21">
        <v>2</v>
      </c>
      <c r="C31" s="23" t="s">
        <v>139</v>
      </c>
      <c r="D31" s="23" t="s">
        <v>21</v>
      </c>
      <c r="E31" s="23" t="s">
        <v>140</v>
      </c>
      <c r="F31" s="24" t="s">
        <v>141</v>
      </c>
      <c r="G31" s="22" t="s">
        <v>32</v>
      </c>
      <c r="H31" s="23" t="s">
        <v>100</v>
      </c>
      <c r="I31" s="26" t="s">
        <v>41</v>
      </c>
      <c r="J31" s="26" t="s">
        <v>105</v>
      </c>
      <c r="K31" s="23">
        <v>30</v>
      </c>
      <c r="L31" s="27">
        <v>6</v>
      </c>
      <c r="M31" s="27">
        <v>7.5</v>
      </c>
      <c r="N31" s="34">
        <v>50</v>
      </c>
      <c r="O31" s="29">
        <f t="shared" si="2"/>
        <v>3000</v>
      </c>
      <c r="P31" s="23">
        <v>18</v>
      </c>
      <c r="Q31" s="23"/>
      <c r="R31" s="30" t="s">
        <v>101</v>
      </c>
      <c r="S31" s="31">
        <f t="shared" si="3"/>
        <v>18</v>
      </c>
      <c r="T31" s="23"/>
      <c r="W31" s="33"/>
    </row>
    <row r="32" spans="1:23" x14ac:dyDescent="0.2">
      <c r="A32" s="21" t="s">
        <v>90</v>
      </c>
      <c r="B32" s="21">
        <v>2</v>
      </c>
      <c r="C32" s="23" t="s">
        <v>142</v>
      </c>
      <c r="D32" s="23" t="s">
        <v>21</v>
      </c>
      <c r="E32" s="23" t="s">
        <v>143</v>
      </c>
      <c r="F32" s="24" t="s">
        <v>144</v>
      </c>
      <c r="G32" s="22" t="s">
        <v>32</v>
      </c>
      <c r="H32" s="23" t="s">
        <v>100</v>
      </c>
      <c r="I32" s="26" t="s">
        <v>41</v>
      </c>
      <c r="J32" s="26" t="s">
        <v>145</v>
      </c>
      <c r="K32" s="23">
        <v>240</v>
      </c>
      <c r="L32" s="27">
        <v>6</v>
      </c>
      <c r="M32" s="27">
        <v>60</v>
      </c>
      <c r="N32" s="34">
        <v>583.33000000000004</v>
      </c>
      <c r="O32" s="29">
        <f t="shared" si="2"/>
        <v>34999.800000000003</v>
      </c>
      <c r="P32" s="23">
        <v>144</v>
      </c>
      <c r="Q32" s="23"/>
      <c r="R32" s="30" t="s">
        <v>101</v>
      </c>
      <c r="S32" s="31">
        <f t="shared" si="3"/>
        <v>144</v>
      </c>
      <c r="T32" s="23"/>
      <c r="W32" s="33"/>
    </row>
    <row r="33" spans="1:23" x14ac:dyDescent="0.2">
      <c r="A33" s="21" t="s">
        <v>90</v>
      </c>
      <c r="B33" s="21">
        <v>2</v>
      </c>
      <c r="C33" s="23" t="s">
        <v>146</v>
      </c>
      <c r="D33" s="23" t="s">
        <v>21</v>
      </c>
      <c r="E33" s="23" t="s">
        <v>147</v>
      </c>
      <c r="F33" s="24" t="s">
        <v>148</v>
      </c>
      <c r="G33" s="22" t="s">
        <v>32</v>
      </c>
      <c r="H33" s="23" t="s">
        <v>100</v>
      </c>
      <c r="I33" s="25" t="s">
        <v>149</v>
      </c>
      <c r="J33" s="30" t="s">
        <v>150</v>
      </c>
      <c r="K33" s="23">
        <v>88</v>
      </c>
      <c r="L33" s="27">
        <v>6</v>
      </c>
      <c r="M33" s="27">
        <v>18</v>
      </c>
      <c r="N33" s="34">
        <v>133.33000000000001</v>
      </c>
      <c r="O33" s="29">
        <f t="shared" si="2"/>
        <v>7999.8000000000011</v>
      </c>
      <c r="P33" s="23">
        <v>72</v>
      </c>
      <c r="Q33" s="23"/>
      <c r="R33" s="30" t="s">
        <v>101</v>
      </c>
      <c r="S33" s="31">
        <f t="shared" si="3"/>
        <v>72</v>
      </c>
      <c r="T33" s="23"/>
      <c r="W33" s="33"/>
    </row>
    <row r="34" spans="1:23" x14ac:dyDescent="0.2">
      <c r="A34" s="21" t="s">
        <v>90</v>
      </c>
      <c r="B34" s="21">
        <v>2</v>
      </c>
      <c r="C34" s="23" t="s">
        <v>151</v>
      </c>
      <c r="D34" s="23" t="s">
        <v>21</v>
      </c>
      <c r="E34" s="23" t="s">
        <v>152</v>
      </c>
      <c r="F34" s="24" t="s">
        <v>153</v>
      </c>
      <c r="G34" s="22" t="s">
        <v>32</v>
      </c>
      <c r="H34" s="23" t="s">
        <v>100</v>
      </c>
      <c r="I34" s="26" t="s">
        <v>41</v>
      </c>
      <c r="J34" s="26" t="s">
        <v>42</v>
      </c>
      <c r="K34" s="23">
        <v>18</v>
      </c>
      <c r="L34" s="27">
        <v>6</v>
      </c>
      <c r="M34" s="27">
        <v>60</v>
      </c>
      <c r="N34" s="34">
        <v>41.67</v>
      </c>
      <c r="O34" s="29">
        <f t="shared" si="2"/>
        <v>2500.2000000000003</v>
      </c>
      <c r="P34" s="23">
        <v>10</v>
      </c>
      <c r="Q34" s="23"/>
      <c r="R34" s="30" t="s">
        <v>101</v>
      </c>
      <c r="S34" s="31">
        <f t="shared" si="3"/>
        <v>10</v>
      </c>
      <c r="T34" s="23"/>
      <c r="W34" s="33"/>
    </row>
    <row r="35" spans="1:23" x14ac:dyDescent="0.2">
      <c r="A35" s="21" t="s">
        <v>90</v>
      </c>
      <c r="B35" s="21">
        <v>2</v>
      </c>
      <c r="C35" s="23" t="s">
        <v>154</v>
      </c>
      <c r="D35" s="23" t="s">
        <v>21</v>
      </c>
      <c r="E35" s="23" t="s">
        <v>155</v>
      </c>
      <c r="F35" s="24" t="s">
        <v>156</v>
      </c>
      <c r="G35" s="22" t="s">
        <v>32</v>
      </c>
      <c r="H35" s="23" t="s">
        <v>100</v>
      </c>
      <c r="I35" s="26" t="s">
        <v>41</v>
      </c>
      <c r="J35" s="26" t="s">
        <v>42</v>
      </c>
      <c r="K35" s="23">
        <v>18</v>
      </c>
      <c r="L35" s="27">
        <v>6</v>
      </c>
      <c r="M35" s="27">
        <v>60</v>
      </c>
      <c r="N35" s="34">
        <v>41.67</v>
      </c>
      <c r="O35" s="29">
        <f t="shared" si="2"/>
        <v>2500.2000000000003</v>
      </c>
      <c r="P35" s="23">
        <v>10</v>
      </c>
      <c r="Q35" s="23"/>
      <c r="R35" s="30" t="s">
        <v>101</v>
      </c>
      <c r="S35" s="31">
        <f t="shared" si="3"/>
        <v>10</v>
      </c>
      <c r="T35" s="23"/>
      <c r="W35" s="33"/>
    </row>
    <row r="36" spans="1:23" hidden="1" x14ac:dyDescent="0.2">
      <c r="A36" s="21" t="s">
        <v>157</v>
      </c>
      <c r="B36" s="21">
        <v>3</v>
      </c>
      <c r="C36" s="23" t="s">
        <v>158</v>
      </c>
      <c r="D36" s="23" t="s">
        <v>21</v>
      </c>
      <c r="E36" s="23" t="s">
        <v>159</v>
      </c>
      <c r="F36" s="24" t="s">
        <v>160</v>
      </c>
      <c r="G36" s="23" t="s">
        <v>71</v>
      </c>
      <c r="H36" s="23"/>
      <c r="I36" s="26" t="s">
        <v>161</v>
      </c>
      <c r="J36" s="26" t="s">
        <v>162</v>
      </c>
      <c r="K36" s="23">
        <v>45</v>
      </c>
      <c r="L36" s="27">
        <v>6</v>
      </c>
      <c r="M36" s="27"/>
      <c r="N36" s="34">
        <v>33.33</v>
      </c>
      <c r="O36" s="23">
        <v>4000</v>
      </c>
      <c r="P36" s="23">
        <v>30</v>
      </c>
      <c r="Q36" s="23"/>
      <c r="R36" s="30" t="s">
        <v>163</v>
      </c>
      <c r="S36" s="31">
        <f t="shared" si="3"/>
        <v>30</v>
      </c>
      <c r="T36" s="23"/>
      <c r="W36" s="32"/>
    </row>
    <row r="37" spans="1:23" hidden="1" x14ac:dyDescent="0.2">
      <c r="A37" s="21" t="s">
        <v>157</v>
      </c>
      <c r="B37" s="21">
        <v>3</v>
      </c>
      <c r="C37" s="23" t="s">
        <v>164</v>
      </c>
      <c r="D37" s="23" t="s">
        <v>21</v>
      </c>
      <c r="E37" s="23" t="s">
        <v>165</v>
      </c>
      <c r="F37" s="24" t="s">
        <v>166</v>
      </c>
      <c r="G37" s="23" t="s">
        <v>71</v>
      </c>
      <c r="H37" s="23"/>
      <c r="I37" s="26" t="s">
        <v>149</v>
      </c>
      <c r="J37" s="26" t="s">
        <v>167</v>
      </c>
      <c r="K37" s="23">
        <v>25</v>
      </c>
      <c r="L37" s="27">
        <v>6</v>
      </c>
      <c r="M37" s="27"/>
      <c r="N37" s="34">
        <v>16.670000000000002</v>
      </c>
      <c r="O37" s="23">
        <v>4000</v>
      </c>
      <c r="P37" s="23">
        <v>30</v>
      </c>
      <c r="Q37" s="23"/>
      <c r="R37" s="30" t="s">
        <v>168</v>
      </c>
      <c r="S37" s="31">
        <f t="shared" si="3"/>
        <v>30</v>
      </c>
      <c r="T37" s="23"/>
      <c r="W37" s="32"/>
    </row>
    <row r="38" spans="1:23" hidden="1" x14ac:dyDescent="0.2">
      <c r="A38" s="21" t="s">
        <v>157</v>
      </c>
      <c r="B38" s="21">
        <v>3</v>
      </c>
      <c r="C38" s="23" t="s">
        <v>169</v>
      </c>
      <c r="D38" s="23" t="s">
        <v>21</v>
      </c>
      <c r="E38" s="23" t="s">
        <v>170</v>
      </c>
      <c r="F38" s="24" t="s">
        <v>171</v>
      </c>
      <c r="G38" s="23" t="s">
        <v>71</v>
      </c>
      <c r="H38" s="23"/>
      <c r="I38" s="26" t="s">
        <v>149</v>
      </c>
      <c r="J38" s="26" t="s">
        <v>172</v>
      </c>
      <c r="K38" s="23">
        <v>64</v>
      </c>
      <c r="L38" s="27">
        <v>6</v>
      </c>
      <c r="M38" s="27"/>
      <c r="N38" s="34">
        <v>83.33</v>
      </c>
      <c r="O38" s="23">
        <v>4000</v>
      </c>
      <c r="P38" s="23">
        <v>30</v>
      </c>
      <c r="Q38" s="23"/>
      <c r="R38" s="30" t="s">
        <v>173</v>
      </c>
      <c r="S38" s="31">
        <f t="shared" si="3"/>
        <v>30</v>
      </c>
      <c r="T38" s="23"/>
      <c r="W38" s="32"/>
    </row>
    <row r="39" spans="1:23" hidden="1" x14ac:dyDescent="0.2">
      <c r="A39" s="21" t="s">
        <v>157</v>
      </c>
      <c r="B39" s="21">
        <v>3</v>
      </c>
      <c r="C39" s="23" t="s">
        <v>174</v>
      </c>
      <c r="D39" s="23" t="s">
        <v>21</v>
      </c>
      <c r="E39" s="23" t="s">
        <v>175</v>
      </c>
      <c r="F39" s="24" t="s">
        <v>176</v>
      </c>
      <c r="G39" s="23" t="s">
        <v>71</v>
      </c>
      <c r="H39" s="23"/>
      <c r="I39" s="26" t="s">
        <v>149</v>
      </c>
      <c r="J39" s="26" t="s">
        <v>177</v>
      </c>
      <c r="K39" s="23">
        <v>45</v>
      </c>
      <c r="L39" s="27">
        <v>6</v>
      </c>
      <c r="M39" s="27"/>
      <c r="N39" s="34">
        <v>30</v>
      </c>
      <c r="O39" s="23">
        <v>4000</v>
      </c>
      <c r="P39" s="23">
        <v>30</v>
      </c>
      <c r="Q39" s="23"/>
      <c r="R39" s="30" t="s">
        <v>168</v>
      </c>
      <c r="S39" s="31">
        <f t="shared" si="3"/>
        <v>30</v>
      </c>
      <c r="T39" s="23"/>
      <c r="W39" s="32"/>
    </row>
    <row r="40" spans="1:23" hidden="1" x14ac:dyDescent="0.2">
      <c r="A40" s="21" t="s">
        <v>157</v>
      </c>
      <c r="B40" s="21">
        <v>3</v>
      </c>
      <c r="C40" s="23" t="s">
        <v>178</v>
      </c>
      <c r="D40" s="23" t="s">
        <v>21</v>
      </c>
      <c r="E40" s="23" t="s">
        <v>179</v>
      </c>
      <c r="F40" s="24" t="s">
        <v>180</v>
      </c>
      <c r="G40" s="23" t="s">
        <v>71</v>
      </c>
      <c r="H40" s="23"/>
      <c r="I40" s="25" t="s">
        <v>149</v>
      </c>
      <c r="J40" s="25" t="s">
        <v>172</v>
      </c>
      <c r="K40" s="23">
        <v>64</v>
      </c>
      <c r="L40" s="27">
        <v>6</v>
      </c>
      <c r="M40" s="27"/>
      <c r="N40" s="34">
        <v>83.33</v>
      </c>
      <c r="O40" s="23">
        <v>4000</v>
      </c>
      <c r="P40" s="23">
        <v>30</v>
      </c>
      <c r="Q40" s="23"/>
      <c r="R40" s="30" t="s">
        <v>173</v>
      </c>
      <c r="S40" s="31">
        <f t="shared" si="3"/>
        <v>30</v>
      </c>
      <c r="T40" s="23"/>
      <c r="W40" s="32"/>
    </row>
    <row r="41" spans="1:23" hidden="1" x14ac:dyDescent="0.2">
      <c r="A41" s="21" t="s">
        <v>157</v>
      </c>
      <c r="B41" s="21">
        <v>3</v>
      </c>
      <c r="C41" s="23" t="s">
        <v>181</v>
      </c>
      <c r="D41" s="23" t="s">
        <v>21</v>
      </c>
      <c r="E41" s="23" t="s">
        <v>182</v>
      </c>
      <c r="F41" s="24" t="s">
        <v>183</v>
      </c>
      <c r="G41" s="23" t="s">
        <v>71</v>
      </c>
      <c r="H41" s="23"/>
      <c r="I41" s="25" t="s">
        <v>149</v>
      </c>
      <c r="J41" s="25" t="s">
        <v>172</v>
      </c>
      <c r="K41" s="23">
        <v>64</v>
      </c>
      <c r="L41" s="27">
        <v>6</v>
      </c>
      <c r="M41" s="27"/>
      <c r="N41" s="34">
        <v>83.33</v>
      </c>
      <c r="O41" s="23">
        <v>4000</v>
      </c>
      <c r="P41" s="23">
        <v>30</v>
      </c>
      <c r="Q41" s="23"/>
      <c r="R41" s="30" t="s">
        <v>173</v>
      </c>
      <c r="S41" s="31">
        <f t="shared" si="3"/>
        <v>30</v>
      </c>
      <c r="T41" s="23"/>
      <c r="W41" s="32"/>
    </row>
    <row r="42" spans="1:23" hidden="1" x14ac:dyDescent="0.2">
      <c r="A42" s="21" t="s">
        <v>157</v>
      </c>
      <c r="B42" s="21">
        <v>3</v>
      </c>
      <c r="C42" s="23" t="s">
        <v>184</v>
      </c>
      <c r="D42" s="23" t="s">
        <v>21</v>
      </c>
      <c r="E42" s="23" t="s">
        <v>185</v>
      </c>
      <c r="F42" s="24" t="s">
        <v>186</v>
      </c>
      <c r="G42" s="23" t="s">
        <v>71</v>
      </c>
      <c r="H42" s="23"/>
      <c r="I42" s="25" t="s">
        <v>149</v>
      </c>
      <c r="J42" s="25" t="s">
        <v>187</v>
      </c>
      <c r="K42" s="23">
        <v>49</v>
      </c>
      <c r="L42" s="27">
        <v>6</v>
      </c>
      <c r="M42" s="27">
        <v>12.5</v>
      </c>
      <c r="N42" s="34">
        <v>63.33</v>
      </c>
      <c r="O42" s="23">
        <v>3800</v>
      </c>
      <c r="P42" s="23">
        <v>49</v>
      </c>
      <c r="Q42" s="23"/>
      <c r="R42" s="30" t="s">
        <v>173</v>
      </c>
      <c r="S42" s="31">
        <f t="shared" si="3"/>
        <v>49</v>
      </c>
      <c r="T42" s="23"/>
      <c r="W42" s="32"/>
    </row>
    <row r="43" spans="1:23" hidden="1" x14ac:dyDescent="0.2">
      <c r="A43" s="21" t="s">
        <v>157</v>
      </c>
      <c r="B43" s="21">
        <v>3</v>
      </c>
      <c r="C43" s="23" t="s">
        <v>188</v>
      </c>
      <c r="D43" s="23" t="s">
        <v>21</v>
      </c>
      <c r="E43" s="23" t="s">
        <v>189</v>
      </c>
      <c r="F43" s="24" t="s">
        <v>190</v>
      </c>
      <c r="G43" s="23" t="s">
        <v>71</v>
      </c>
      <c r="H43" s="23"/>
      <c r="I43" s="25" t="s">
        <v>149</v>
      </c>
      <c r="J43" s="25" t="s">
        <v>191</v>
      </c>
      <c r="K43" s="23">
        <v>9</v>
      </c>
      <c r="L43" s="27">
        <v>6</v>
      </c>
      <c r="M43" s="27">
        <v>10</v>
      </c>
      <c r="N43" s="34" t="s">
        <v>0</v>
      </c>
      <c r="O43" s="23">
        <v>3500</v>
      </c>
      <c r="P43" s="23">
        <v>9</v>
      </c>
      <c r="Q43" s="23"/>
      <c r="R43" s="30" t="s">
        <v>192</v>
      </c>
      <c r="S43" s="31">
        <f t="shared" si="3"/>
        <v>9</v>
      </c>
      <c r="T43" s="23"/>
      <c r="U43" s="4"/>
      <c r="W43" s="32"/>
    </row>
    <row r="44" spans="1:23" hidden="1" x14ac:dyDescent="0.2">
      <c r="A44" s="21" t="s">
        <v>193</v>
      </c>
      <c r="B44" s="21">
        <v>3</v>
      </c>
      <c r="C44" s="23" t="s">
        <v>194</v>
      </c>
      <c r="D44" s="23" t="s">
        <v>21</v>
      </c>
      <c r="E44" s="23" t="s">
        <v>195</v>
      </c>
      <c r="F44" s="24" t="s">
        <v>196</v>
      </c>
      <c r="G44" s="23" t="s">
        <v>71</v>
      </c>
      <c r="H44" s="23"/>
      <c r="I44" s="25" t="s">
        <v>161</v>
      </c>
      <c r="J44" s="25" t="s">
        <v>162</v>
      </c>
      <c r="K44" s="23">
        <v>45</v>
      </c>
      <c r="L44" s="27">
        <v>6</v>
      </c>
      <c r="M44" s="27">
        <v>10</v>
      </c>
      <c r="N44" s="34">
        <v>33.33</v>
      </c>
      <c r="O44" s="23">
        <v>3500</v>
      </c>
      <c r="P44" s="23">
        <v>9</v>
      </c>
      <c r="Q44" s="23"/>
      <c r="R44" s="30" t="s">
        <v>197</v>
      </c>
      <c r="S44" s="31">
        <f t="shared" si="3"/>
        <v>9</v>
      </c>
      <c r="T44" s="23"/>
      <c r="W44" s="32"/>
    </row>
    <row r="45" spans="1:23" hidden="1" x14ac:dyDescent="0.2">
      <c r="A45" s="21" t="s">
        <v>193</v>
      </c>
      <c r="B45" s="21">
        <v>3</v>
      </c>
      <c r="C45" s="23" t="s">
        <v>198</v>
      </c>
      <c r="D45" s="23" t="s">
        <v>21</v>
      </c>
      <c r="E45" s="23" t="s">
        <v>199</v>
      </c>
      <c r="F45" s="24" t="s">
        <v>200</v>
      </c>
      <c r="G45" s="23" t="s">
        <v>71</v>
      </c>
      <c r="H45" s="23"/>
      <c r="I45" s="25" t="s">
        <v>149</v>
      </c>
      <c r="J45" s="25" t="s">
        <v>167</v>
      </c>
      <c r="K45" s="23">
        <v>12</v>
      </c>
      <c r="L45" s="27">
        <v>6</v>
      </c>
      <c r="M45" s="27">
        <v>6.4</v>
      </c>
      <c r="N45" s="34">
        <v>16.670000000000002</v>
      </c>
      <c r="O45" s="23">
        <v>1000</v>
      </c>
      <c r="P45" s="23">
        <v>25</v>
      </c>
      <c r="Q45" s="23"/>
      <c r="R45" s="30" t="s">
        <v>201</v>
      </c>
      <c r="S45" s="31">
        <f t="shared" si="3"/>
        <v>25</v>
      </c>
      <c r="T45" s="23"/>
      <c r="W45" s="32"/>
    </row>
    <row r="46" spans="1:23" ht="16.3" hidden="1" x14ac:dyDescent="0.2">
      <c r="A46" s="21" t="s">
        <v>193</v>
      </c>
      <c r="B46" s="21">
        <v>3</v>
      </c>
      <c r="C46" s="23" t="s">
        <v>202</v>
      </c>
      <c r="D46" s="23" t="s">
        <v>21</v>
      </c>
      <c r="E46" s="23" t="s">
        <v>203</v>
      </c>
      <c r="F46" s="24" t="s">
        <v>204</v>
      </c>
      <c r="G46" s="23" t="s">
        <v>71</v>
      </c>
      <c r="H46" s="23"/>
      <c r="I46" s="25" t="s">
        <v>149</v>
      </c>
      <c r="J46" s="25" t="s">
        <v>172</v>
      </c>
      <c r="K46" s="23">
        <v>96</v>
      </c>
      <c r="L46" s="27">
        <v>6</v>
      </c>
      <c r="M46" s="27">
        <v>16</v>
      </c>
      <c r="N46" s="34">
        <v>83.33</v>
      </c>
      <c r="O46" s="23">
        <v>5000</v>
      </c>
      <c r="P46" s="23">
        <v>64</v>
      </c>
      <c r="Q46" s="23"/>
      <c r="R46" s="30" t="s">
        <v>205</v>
      </c>
      <c r="S46" s="31">
        <f t="shared" si="3"/>
        <v>64</v>
      </c>
      <c r="T46" s="23"/>
      <c r="U46" s="4"/>
      <c r="W46" s="32"/>
    </row>
    <row r="47" spans="1:23" hidden="1" x14ac:dyDescent="0.2">
      <c r="A47" s="21" t="s">
        <v>193</v>
      </c>
      <c r="B47" s="21">
        <v>3</v>
      </c>
      <c r="C47" s="23" t="s">
        <v>206</v>
      </c>
      <c r="D47" s="23" t="s">
        <v>21</v>
      </c>
      <c r="E47" s="23" t="s">
        <v>207</v>
      </c>
      <c r="F47" s="24" t="s">
        <v>208</v>
      </c>
      <c r="G47" s="23" t="s">
        <v>71</v>
      </c>
      <c r="H47" s="23"/>
      <c r="I47" s="25" t="s">
        <v>149</v>
      </c>
      <c r="J47" s="25" t="s">
        <v>177</v>
      </c>
      <c r="K47" s="23">
        <v>21.5</v>
      </c>
      <c r="L47" s="27">
        <v>6</v>
      </c>
      <c r="M47" s="27">
        <v>11.5</v>
      </c>
      <c r="N47" s="34">
        <v>30</v>
      </c>
      <c r="O47" s="23">
        <v>1800</v>
      </c>
      <c r="P47" s="23">
        <v>45</v>
      </c>
      <c r="Q47" s="23"/>
      <c r="R47" s="30" t="s">
        <v>201</v>
      </c>
      <c r="S47" s="31">
        <f t="shared" si="3"/>
        <v>45</v>
      </c>
      <c r="T47" s="23"/>
      <c r="U47" s="4"/>
      <c r="W47" s="32"/>
    </row>
    <row r="48" spans="1:23" hidden="1" x14ac:dyDescent="0.2">
      <c r="A48" s="21" t="s">
        <v>193</v>
      </c>
      <c r="B48" s="21">
        <v>3</v>
      </c>
      <c r="C48" s="23" t="s">
        <v>209</v>
      </c>
      <c r="D48" s="23" t="s">
        <v>21</v>
      </c>
      <c r="E48" s="23" t="s">
        <v>210</v>
      </c>
      <c r="F48" s="24" t="s">
        <v>211</v>
      </c>
      <c r="G48" s="23" t="s">
        <v>71</v>
      </c>
      <c r="H48" s="23"/>
      <c r="I48" s="25" t="s">
        <v>41</v>
      </c>
      <c r="J48" s="25" t="s">
        <v>212</v>
      </c>
      <c r="K48" s="23">
        <v>12</v>
      </c>
      <c r="L48" s="27">
        <v>6</v>
      </c>
      <c r="M48" s="27">
        <v>3</v>
      </c>
      <c r="N48" s="34" t="s">
        <v>0</v>
      </c>
      <c r="O48" s="23">
        <v>1000</v>
      </c>
      <c r="P48" s="23">
        <v>12</v>
      </c>
      <c r="Q48" s="23"/>
      <c r="R48" s="30" t="s">
        <v>213</v>
      </c>
      <c r="S48" s="31">
        <f t="shared" si="3"/>
        <v>12</v>
      </c>
      <c r="T48" s="23"/>
      <c r="U48" s="4"/>
      <c r="W48" s="32"/>
    </row>
    <row r="49" spans="1:23" ht="16.3" hidden="1" x14ac:dyDescent="0.2">
      <c r="A49" s="21" t="s">
        <v>193</v>
      </c>
      <c r="B49" s="21">
        <v>3</v>
      </c>
      <c r="C49" s="23" t="s">
        <v>214</v>
      </c>
      <c r="D49" s="23" t="s">
        <v>21</v>
      </c>
      <c r="E49" s="23" t="s">
        <v>215</v>
      </c>
      <c r="F49" s="24" t="s">
        <v>216</v>
      </c>
      <c r="G49" s="23" t="s">
        <v>71</v>
      </c>
      <c r="H49" s="23"/>
      <c r="I49" s="26" t="s">
        <v>149</v>
      </c>
      <c r="J49" s="26" t="s">
        <v>172</v>
      </c>
      <c r="K49" s="23">
        <v>64</v>
      </c>
      <c r="L49" s="27">
        <v>6</v>
      </c>
      <c r="M49" s="27">
        <v>16</v>
      </c>
      <c r="N49" s="34">
        <v>83.33</v>
      </c>
      <c r="O49" s="23">
        <v>5000</v>
      </c>
      <c r="P49" s="23">
        <v>64</v>
      </c>
      <c r="Q49" s="23"/>
      <c r="R49" s="30" t="s">
        <v>205</v>
      </c>
      <c r="S49" s="31">
        <f t="shared" si="3"/>
        <v>64</v>
      </c>
      <c r="T49" s="23"/>
      <c r="U49" s="4"/>
      <c r="W49" s="32"/>
    </row>
    <row r="50" spans="1:23" ht="16.3" hidden="1" x14ac:dyDescent="0.2">
      <c r="A50" s="21" t="s">
        <v>193</v>
      </c>
      <c r="B50" s="21">
        <v>3</v>
      </c>
      <c r="C50" s="23" t="s">
        <v>217</v>
      </c>
      <c r="D50" s="23" t="s">
        <v>21</v>
      </c>
      <c r="E50" s="23" t="s">
        <v>218</v>
      </c>
      <c r="F50" s="24" t="s">
        <v>219</v>
      </c>
      <c r="G50" s="23" t="s">
        <v>71</v>
      </c>
      <c r="H50" s="23"/>
      <c r="I50" s="26" t="s">
        <v>149</v>
      </c>
      <c r="J50" s="26" t="s">
        <v>172</v>
      </c>
      <c r="K50" s="23">
        <v>64</v>
      </c>
      <c r="L50" s="27">
        <v>6</v>
      </c>
      <c r="M50" s="27">
        <v>16</v>
      </c>
      <c r="N50" s="34">
        <v>83.33</v>
      </c>
      <c r="O50" s="23">
        <v>5000</v>
      </c>
      <c r="P50" s="23">
        <v>64</v>
      </c>
      <c r="Q50" s="23"/>
      <c r="R50" s="30" t="s">
        <v>205</v>
      </c>
      <c r="S50" s="31">
        <f t="shared" si="3"/>
        <v>64</v>
      </c>
      <c r="T50" s="23"/>
      <c r="U50" s="4"/>
      <c r="W50" s="32"/>
    </row>
    <row r="51" spans="1:23" ht="16.3" hidden="1" x14ac:dyDescent="0.2">
      <c r="A51" s="21" t="s">
        <v>193</v>
      </c>
      <c r="B51" s="21">
        <v>3</v>
      </c>
      <c r="C51" s="23" t="s">
        <v>220</v>
      </c>
      <c r="D51" s="23" t="s">
        <v>21</v>
      </c>
      <c r="E51" s="23" t="s">
        <v>221</v>
      </c>
      <c r="F51" s="24" t="s">
        <v>222</v>
      </c>
      <c r="G51" s="23" t="s">
        <v>71</v>
      </c>
      <c r="H51" s="23"/>
      <c r="I51" s="26" t="s">
        <v>149</v>
      </c>
      <c r="J51" s="26" t="s">
        <v>187</v>
      </c>
      <c r="K51" s="23">
        <v>48</v>
      </c>
      <c r="L51" s="27">
        <v>6</v>
      </c>
      <c r="M51" s="27">
        <v>12.5</v>
      </c>
      <c r="N51" s="34">
        <v>63.33</v>
      </c>
      <c r="O51" s="23">
        <v>3800</v>
      </c>
      <c r="P51" s="23">
        <v>48</v>
      </c>
      <c r="Q51" s="23"/>
      <c r="R51" s="30" t="s">
        <v>205</v>
      </c>
      <c r="S51" s="31">
        <f t="shared" si="3"/>
        <v>48</v>
      </c>
      <c r="T51" s="23"/>
      <c r="U51" s="4"/>
      <c r="W51" s="32"/>
    </row>
    <row r="52" spans="1:23" hidden="1" x14ac:dyDescent="0.2">
      <c r="A52" s="21" t="s">
        <v>193</v>
      </c>
      <c r="B52" s="21">
        <v>3</v>
      </c>
      <c r="C52" s="23" t="s">
        <v>223</v>
      </c>
      <c r="D52" s="23" t="s">
        <v>21</v>
      </c>
      <c r="E52" s="23" t="s">
        <v>224</v>
      </c>
      <c r="F52" s="24" t="s">
        <v>225</v>
      </c>
      <c r="G52" s="23" t="s">
        <v>71</v>
      </c>
      <c r="H52" s="23"/>
      <c r="I52" s="26" t="s">
        <v>149</v>
      </c>
      <c r="J52" s="26" t="s">
        <v>191</v>
      </c>
      <c r="K52" s="23">
        <v>14</v>
      </c>
      <c r="L52" s="27">
        <v>6</v>
      </c>
      <c r="M52" s="27">
        <v>7</v>
      </c>
      <c r="N52" s="34">
        <v>30</v>
      </c>
      <c r="O52" s="23">
        <v>2000</v>
      </c>
      <c r="P52" s="23">
        <v>8</v>
      </c>
      <c r="Q52" s="23"/>
      <c r="R52" s="30" t="s">
        <v>101</v>
      </c>
      <c r="S52" s="31">
        <f t="shared" si="3"/>
        <v>8</v>
      </c>
      <c r="T52" s="23"/>
      <c r="U52" s="4"/>
      <c r="W52" s="32"/>
    </row>
    <row r="53" spans="1:23" x14ac:dyDescent="0.2">
      <c r="A53" s="21" t="s">
        <v>226</v>
      </c>
      <c r="B53" s="21">
        <v>3</v>
      </c>
      <c r="C53" s="23" t="s">
        <v>227</v>
      </c>
      <c r="D53" s="23" t="s">
        <v>21</v>
      </c>
      <c r="E53" s="23" t="s">
        <v>228</v>
      </c>
      <c r="F53" s="24" t="s">
        <v>229</v>
      </c>
      <c r="G53" s="22" t="s">
        <v>32</v>
      </c>
      <c r="H53" s="23" t="s">
        <v>230</v>
      </c>
      <c r="I53" s="26" t="s">
        <v>41</v>
      </c>
      <c r="J53" s="26" t="s">
        <v>231</v>
      </c>
      <c r="K53" s="23">
        <v>14</v>
      </c>
      <c r="L53" s="27">
        <v>6</v>
      </c>
      <c r="M53" s="27">
        <v>7</v>
      </c>
      <c r="N53" s="37">
        <v>33.33</v>
      </c>
      <c r="O53" s="29">
        <f t="shared" ref="O53:O57" si="4">N53*60</f>
        <v>1999.8</v>
      </c>
      <c r="P53" s="23">
        <v>8</v>
      </c>
      <c r="Q53" s="23"/>
      <c r="R53" s="30" t="s">
        <v>101</v>
      </c>
      <c r="S53" s="31">
        <f t="shared" si="3"/>
        <v>8</v>
      </c>
      <c r="T53" s="23"/>
      <c r="U53" s="4"/>
      <c r="W53" s="33"/>
    </row>
    <row r="54" spans="1:23" x14ac:dyDescent="0.2">
      <c r="A54" s="21" t="s">
        <v>226</v>
      </c>
      <c r="B54" s="21">
        <v>3</v>
      </c>
      <c r="C54" s="23" t="s">
        <v>232</v>
      </c>
      <c r="D54" s="23" t="s">
        <v>21</v>
      </c>
      <c r="E54" s="23" t="s">
        <v>233</v>
      </c>
      <c r="F54" s="24" t="s">
        <v>234</v>
      </c>
      <c r="G54" s="22" t="s">
        <v>32</v>
      </c>
      <c r="H54" s="23" t="s">
        <v>230</v>
      </c>
      <c r="I54" s="26" t="s">
        <v>149</v>
      </c>
      <c r="J54" s="26" t="s">
        <v>235</v>
      </c>
      <c r="K54" s="23">
        <v>182.2</v>
      </c>
      <c r="L54" s="27">
        <v>6</v>
      </c>
      <c r="M54" s="27">
        <v>15.6</v>
      </c>
      <c r="N54" s="34">
        <v>233.33</v>
      </c>
      <c r="O54" s="29">
        <f t="shared" si="4"/>
        <v>13999.800000000001</v>
      </c>
      <c r="P54" s="23">
        <v>208</v>
      </c>
      <c r="Q54" s="23"/>
      <c r="R54" s="30" t="s">
        <v>236</v>
      </c>
      <c r="S54" s="31">
        <f t="shared" si="3"/>
        <v>208</v>
      </c>
      <c r="T54" s="23"/>
      <c r="U54" s="4"/>
      <c r="W54" s="33"/>
    </row>
    <row r="55" spans="1:23" hidden="1" x14ac:dyDescent="0.2">
      <c r="A55" s="21" t="s">
        <v>226</v>
      </c>
      <c r="B55" s="21">
        <v>3</v>
      </c>
      <c r="C55" s="23" t="s">
        <v>237</v>
      </c>
      <c r="D55" s="23" t="s">
        <v>21</v>
      </c>
      <c r="E55" s="23" t="s">
        <v>238</v>
      </c>
      <c r="F55" s="38" t="s">
        <v>239</v>
      </c>
      <c r="G55" s="23" t="s">
        <v>240</v>
      </c>
      <c r="H55" s="39" t="s">
        <v>241</v>
      </c>
      <c r="I55" s="26" t="s">
        <v>242</v>
      </c>
      <c r="J55" s="26" t="s">
        <v>243</v>
      </c>
      <c r="K55" s="23" t="s">
        <v>244</v>
      </c>
      <c r="L55" s="27">
        <v>6</v>
      </c>
      <c r="M55" s="27">
        <v>60</v>
      </c>
      <c r="N55" s="34">
        <v>3033.33</v>
      </c>
      <c r="O55" s="29">
        <f t="shared" si="4"/>
        <v>181999.8</v>
      </c>
      <c r="P55" s="23">
        <v>1440</v>
      </c>
      <c r="Q55" s="23"/>
      <c r="R55" s="30" t="s">
        <v>101</v>
      </c>
      <c r="S55" s="31">
        <f t="shared" si="3"/>
        <v>1440</v>
      </c>
      <c r="T55" s="23"/>
      <c r="U55" s="4"/>
      <c r="W55" s="32"/>
    </row>
    <row r="56" spans="1:23" hidden="1" x14ac:dyDescent="0.2">
      <c r="A56" s="21" t="s">
        <v>226</v>
      </c>
      <c r="B56" s="21">
        <v>3</v>
      </c>
      <c r="C56" s="23" t="s">
        <v>245</v>
      </c>
      <c r="D56" s="23" t="s">
        <v>21</v>
      </c>
      <c r="E56" s="23" t="s">
        <v>246</v>
      </c>
      <c r="F56" s="38" t="s">
        <v>247</v>
      </c>
      <c r="G56" s="23" t="s">
        <v>240</v>
      </c>
      <c r="H56" s="39"/>
      <c r="I56" s="26" t="s">
        <v>242</v>
      </c>
      <c r="J56" s="26" t="s">
        <v>243</v>
      </c>
      <c r="K56" s="23" t="s">
        <v>244</v>
      </c>
      <c r="L56" s="27">
        <v>6</v>
      </c>
      <c r="M56" s="27">
        <v>60</v>
      </c>
      <c r="N56" s="40">
        <f>N55</f>
        <v>3033.33</v>
      </c>
      <c r="O56" s="41">
        <f t="shared" si="4"/>
        <v>181999.8</v>
      </c>
      <c r="P56" s="23">
        <v>1440</v>
      </c>
      <c r="Q56" s="23"/>
      <c r="R56" s="30" t="s">
        <v>101</v>
      </c>
      <c r="S56" s="31">
        <f t="shared" si="3"/>
        <v>1440</v>
      </c>
      <c r="T56" s="23"/>
      <c r="U56" s="4"/>
      <c r="W56" s="32"/>
    </row>
    <row r="57" spans="1:23" hidden="1" x14ac:dyDescent="0.2">
      <c r="A57" s="21" t="s">
        <v>226</v>
      </c>
      <c r="B57" s="21">
        <v>3</v>
      </c>
      <c r="C57" s="23" t="s">
        <v>248</v>
      </c>
      <c r="D57" s="23" t="s">
        <v>21</v>
      </c>
      <c r="E57" s="23" t="s">
        <v>249</v>
      </c>
      <c r="F57" s="24" t="s">
        <v>250</v>
      </c>
      <c r="G57" s="22" t="s">
        <v>251</v>
      </c>
      <c r="H57" s="23"/>
      <c r="I57" s="25" t="s">
        <v>242</v>
      </c>
      <c r="J57" s="25" t="s">
        <v>252</v>
      </c>
      <c r="K57" s="23" t="s">
        <v>96</v>
      </c>
      <c r="L57" s="27">
        <v>6</v>
      </c>
      <c r="M57" s="27">
        <v>60</v>
      </c>
      <c r="N57" s="34">
        <v>133.30000000000001</v>
      </c>
      <c r="O57" s="41">
        <f t="shared" si="4"/>
        <v>7998.0000000000009</v>
      </c>
      <c r="P57" s="23">
        <v>99</v>
      </c>
      <c r="Q57" s="23"/>
      <c r="R57" s="30" t="s">
        <v>253</v>
      </c>
      <c r="S57" s="31">
        <v>99</v>
      </c>
      <c r="T57" s="23"/>
      <c r="W57" s="32"/>
    </row>
    <row r="58" spans="1:23" hidden="1" x14ac:dyDescent="0.2">
      <c r="A58" s="21" t="s">
        <v>226</v>
      </c>
      <c r="B58" s="21">
        <v>3</v>
      </c>
      <c r="C58" s="23" t="s">
        <v>254</v>
      </c>
      <c r="D58" s="23" t="s">
        <v>21</v>
      </c>
      <c r="E58" s="23" t="s">
        <v>255</v>
      </c>
      <c r="F58" s="24" t="s">
        <v>256</v>
      </c>
      <c r="G58" s="23" t="s">
        <v>71</v>
      </c>
      <c r="H58" s="23"/>
      <c r="I58" s="26" t="s">
        <v>257</v>
      </c>
      <c r="J58" s="26" t="s">
        <v>258</v>
      </c>
      <c r="K58" s="23">
        <v>30</v>
      </c>
      <c r="L58" s="27">
        <v>6</v>
      </c>
      <c r="M58" s="27">
        <v>60</v>
      </c>
      <c r="N58" s="34">
        <v>45</v>
      </c>
      <c r="O58" s="23">
        <v>35000</v>
      </c>
      <c r="P58" s="23">
        <v>42</v>
      </c>
      <c r="Q58" s="23"/>
      <c r="R58" s="30" t="s">
        <v>101</v>
      </c>
      <c r="S58" s="31">
        <v>42</v>
      </c>
      <c r="T58" s="23"/>
      <c r="W58" s="32"/>
    </row>
    <row r="59" spans="1:23" hidden="1" x14ac:dyDescent="0.2">
      <c r="A59" s="21" t="s">
        <v>226</v>
      </c>
      <c r="B59" s="21">
        <v>3</v>
      </c>
      <c r="C59" s="23" t="s">
        <v>259</v>
      </c>
      <c r="D59" s="23" t="s">
        <v>21</v>
      </c>
      <c r="E59" s="23" t="s">
        <v>260</v>
      </c>
      <c r="F59" s="24" t="s">
        <v>261</v>
      </c>
      <c r="G59" s="23" t="s">
        <v>71</v>
      </c>
      <c r="H59" s="23"/>
      <c r="I59" s="26" t="s">
        <v>41</v>
      </c>
      <c r="J59" s="26" t="s">
        <v>262</v>
      </c>
      <c r="K59" s="23">
        <v>36</v>
      </c>
      <c r="L59" s="27">
        <v>6</v>
      </c>
      <c r="M59" s="27">
        <v>60</v>
      </c>
      <c r="N59" s="34">
        <v>83.33</v>
      </c>
      <c r="O59" s="23">
        <v>35000</v>
      </c>
      <c r="P59" s="23">
        <v>10</v>
      </c>
      <c r="Q59" s="23"/>
      <c r="R59" s="30" t="s">
        <v>101</v>
      </c>
      <c r="S59" s="31">
        <f>P59</f>
        <v>10</v>
      </c>
      <c r="T59" s="23"/>
      <c r="W59" s="32"/>
    </row>
    <row r="60" spans="1:23" hidden="1" x14ac:dyDescent="0.2">
      <c r="A60" s="21" t="s">
        <v>226</v>
      </c>
      <c r="B60" s="21">
        <v>3</v>
      </c>
      <c r="C60" s="23" t="s">
        <v>263</v>
      </c>
      <c r="D60" s="23" t="s">
        <v>21</v>
      </c>
      <c r="E60" s="23" t="s">
        <v>264</v>
      </c>
      <c r="F60" s="24" t="s">
        <v>265</v>
      </c>
      <c r="G60" s="23" t="s">
        <v>71</v>
      </c>
      <c r="H60" s="23"/>
      <c r="I60" s="26" t="s">
        <v>266</v>
      </c>
      <c r="J60" s="26" t="s">
        <v>267</v>
      </c>
      <c r="K60" s="23">
        <v>30</v>
      </c>
      <c r="L60" s="23" t="s">
        <v>96</v>
      </c>
      <c r="M60" s="23" t="s">
        <v>96</v>
      </c>
      <c r="N60" s="25" t="s">
        <v>96</v>
      </c>
      <c r="O60" s="23" t="s">
        <v>96</v>
      </c>
      <c r="P60" s="23">
        <v>20</v>
      </c>
      <c r="Q60" s="25" t="s">
        <v>96</v>
      </c>
      <c r="R60" s="25" t="s">
        <v>268</v>
      </c>
      <c r="S60" s="23">
        <v>20</v>
      </c>
      <c r="T60" s="23" t="s">
        <v>96</v>
      </c>
      <c r="W60" s="32"/>
    </row>
    <row r="61" spans="1:23" hidden="1" x14ac:dyDescent="0.2">
      <c r="A61" s="21" t="s">
        <v>226</v>
      </c>
      <c r="B61" s="21">
        <v>3</v>
      </c>
      <c r="C61" s="23" t="s">
        <v>269</v>
      </c>
      <c r="D61" s="23" t="s">
        <v>21</v>
      </c>
      <c r="E61" s="23" t="s">
        <v>270</v>
      </c>
      <c r="F61" s="24" t="s">
        <v>271</v>
      </c>
      <c r="G61" s="23" t="s">
        <v>240</v>
      </c>
      <c r="H61" s="39" t="s">
        <v>272</v>
      </c>
      <c r="I61" s="26" t="s">
        <v>273</v>
      </c>
      <c r="J61" s="26" t="s">
        <v>0</v>
      </c>
      <c r="K61" s="23" t="s">
        <v>274</v>
      </c>
      <c r="L61" s="27">
        <v>6</v>
      </c>
      <c r="M61" s="27">
        <v>60</v>
      </c>
      <c r="N61" s="40">
        <v>4662</v>
      </c>
      <c r="O61" s="41">
        <f>N61*60</f>
        <v>279720</v>
      </c>
      <c r="P61" s="23" t="s">
        <v>275</v>
      </c>
      <c r="Q61" s="23"/>
      <c r="R61" s="30" t="s">
        <v>101</v>
      </c>
      <c r="S61" s="31" t="str">
        <f>P61</f>
        <v xml:space="preserve"> 2.016</v>
      </c>
      <c r="T61" s="23"/>
      <c r="W61" s="32"/>
    </row>
    <row r="62" spans="1:23" x14ac:dyDescent="0.2">
      <c r="A62" s="21" t="s">
        <v>226</v>
      </c>
      <c r="B62" s="21">
        <v>3</v>
      </c>
      <c r="C62" s="23" t="s">
        <v>276</v>
      </c>
      <c r="D62" s="23" t="s">
        <v>21</v>
      </c>
      <c r="E62" s="23" t="s">
        <v>277</v>
      </c>
      <c r="F62" s="24" t="s">
        <v>278</v>
      </c>
      <c r="G62" s="22" t="s">
        <v>32</v>
      </c>
      <c r="H62" s="23" t="s">
        <v>279</v>
      </c>
      <c r="I62" s="26" t="s">
        <v>161</v>
      </c>
      <c r="J62" s="26" t="s">
        <v>162</v>
      </c>
      <c r="K62" s="23">
        <v>48</v>
      </c>
      <c r="L62" s="27">
        <v>6</v>
      </c>
      <c r="M62" s="27">
        <v>60</v>
      </c>
      <c r="N62" s="34">
        <v>33.33</v>
      </c>
      <c r="O62" s="29">
        <f>N62*60</f>
        <v>1999.8</v>
      </c>
      <c r="P62" s="23">
        <v>10</v>
      </c>
      <c r="Q62" s="23"/>
      <c r="R62" s="30" t="s">
        <v>280</v>
      </c>
      <c r="S62" s="31">
        <f>P62</f>
        <v>10</v>
      </c>
      <c r="T62" s="23"/>
      <c r="W62" s="33"/>
    </row>
    <row r="63" spans="1:23" x14ac:dyDescent="0.2">
      <c r="A63" s="21" t="s">
        <v>281</v>
      </c>
      <c r="B63" s="21">
        <v>3</v>
      </c>
      <c r="C63" s="23" t="s">
        <v>282</v>
      </c>
      <c r="D63" s="23" t="s">
        <v>21</v>
      </c>
      <c r="E63" s="23" t="s">
        <v>283</v>
      </c>
      <c r="F63" s="24" t="s">
        <v>284</v>
      </c>
      <c r="G63" s="22" t="s">
        <v>32</v>
      </c>
      <c r="H63" s="23" t="s">
        <v>285</v>
      </c>
      <c r="I63" s="26" t="s">
        <v>266</v>
      </c>
      <c r="J63" s="26" t="s">
        <v>286</v>
      </c>
      <c r="K63" s="23">
        <v>160</v>
      </c>
      <c r="L63" s="27">
        <v>6</v>
      </c>
      <c r="M63" s="27">
        <v>60</v>
      </c>
      <c r="N63" s="34">
        <v>260</v>
      </c>
      <c r="O63" s="29">
        <f>N63*60</f>
        <v>15600</v>
      </c>
      <c r="P63" s="23">
        <v>128</v>
      </c>
      <c r="Q63" s="23"/>
      <c r="R63" s="30" t="s">
        <v>287</v>
      </c>
      <c r="S63" s="31">
        <f>P63</f>
        <v>128</v>
      </c>
      <c r="T63" s="23"/>
      <c r="W63" s="33"/>
    </row>
    <row r="64" spans="1:23" hidden="1" x14ac:dyDescent="0.2">
      <c r="A64" s="21" t="s">
        <v>281</v>
      </c>
      <c r="B64" s="21">
        <v>3</v>
      </c>
      <c r="C64" s="23" t="s">
        <v>288</v>
      </c>
      <c r="D64" s="23" t="s">
        <v>21</v>
      </c>
      <c r="E64" s="23" t="s">
        <v>289</v>
      </c>
      <c r="F64" s="24" t="s">
        <v>290</v>
      </c>
      <c r="G64" s="29" t="s">
        <v>251</v>
      </c>
      <c r="H64" s="23"/>
      <c r="I64" s="23" t="s">
        <v>292</v>
      </c>
      <c r="J64" s="23" t="s">
        <v>292</v>
      </c>
      <c r="K64" s="23" t="s">
        <v>292</v>
      </c>
      <c r="L64" s="23" t="s">
        <v>292</v>
      </c>
      <c r="M64" s="23" t="s">
        <v>292</v>
      </c>
      <c r="N64" s="40">
        <f>N57</f>
        <v>133.30000000000001</v>
      </c>
      <c r="O64" s="41">
        <f t="shared" ref="O64" si="5">N64*60</f>
        <v>7998.0000000000009</v>
      </c>
      <c r="P64" s="23" t="s">
        <v>292</v>
      </c>
      <c r="Q64" s="25" t="s">
        <v>292</v>
      </c>
      <c r="R64" s="23" t="s">
        <v>292</v>
      </c>
      <c r="S64" s="23" t="s">
        <v>292</v>
      </c>
      <c r="T64" s="23" t="s">
        <v>292</v>
      </c>
      <c r="W64" s="32"/>
    </row>
    <row r="65" spans="1:23" x14ac:dyDescent="0.2">
      <c r="A65" s="21" t="s">
        <v>281</v>
      </c>
      <c r="B65" s="21">
        <v>3</v>
      </c>
      <c r="C65" s="23" t="s">
        <v>293</v>
      </c>
      <c r="D65" s="23" t="s">
        <v>21</v>
      </c>
      <c r="E65" s="23" t="s">
        <v>294</v>
      </c>
      <c r="F65" s="24" t="s">
        <v>295</v>
      </c>
      <c r="G65" s="22" t="s">
        <v>32</v>
      </c>
      <c r="H65" s="23" t="s">
        <v>291</v>
      </c>
      <c r="I65" s="26" t="s">
        <v>41</v>
      </c>
      <c r="J65" s="26" t="s">
        <v>296</v>
      </c>
      <c r="K65" s="23">
        <v>70</v>
      </c>
      <c r="L65" s="27">
        <v>6</v>
      </c>
      <c r="M65" s="27">
        <v>60</v>
      </c>
      <c r="N65" s="34">
        <v>166.67</v>
      </c>
      <c r="O65" s="29">
        <f>N65*60</f>
        <v>10000.199999999999</v>
      </c>
      <c r="P65" s="23">
        <v>42</v>
      </c>
      <c r="Q65" s="23"/>
      <c r="R65" s="30" t="s">
        <v>101</v>
      </c>
      <c r="S65" s="31">
        <f t="shared" ref="S65:S103" si="6">P65</f>
        <v>42</v>
      </c>
      <c r="T65" s="23"/>
      <c r="W65" s="33"/>
    </row>
    <row r="66" spans="1:23" x14ac:dyDescent="0.2">
      <c r="A66" s="21" t="s">
        <v>281</v>
      </c>
      <c r="B66" s="21">
        <v>3</v>
      </c>
      <c r="C66" s="23" t="s">
        <v>297</v>
      </c>
      <c r="D66" s="23" t="s">
        <v>21</v>
      </c>
      <c r="E66" s="23" t="s">
        <v>298</v>
      </c>
      <c r="F66" s="24" t="s">
        <v>299</v>
      </c>
      <c r="G66" s="22" t="s">
        <v>32</v>
      </c>
      <c r="H66" s="23" t="s">
        <v>291</v>
      </c>
      <c r="I66" s="26" t="s">
        <v>41</v>
      </c>
      <c r="J66" s="26" t="s">
        <v>300</v>
      </c>
      <c r="K66" s="23">
        <v>18</v>
      </c>
      <c r="L66" s="27">
        <v>6</v>
      </c>
      <c r="M66" s="27">
        <v>18</v>
      </c>
      <c r="N66" s="34">
        <v>30</v>
      </c>
      <c r="O66" s="29">
        <f>N66*60</f>
        <v>1800</v>
      </c>
      <c r="P66" s="23">
        <v>16</v>
      </c>
      <c r="Q66" s="23"/>
      <c r="R66" s="30" t="s">
        <v>101</v>
      </c>
      <c r="S66" s="31">
        <f t="shared" si="6"/>
        <v>16</v>
      </c>
      <c r="T66" s="23"/>
      <c r="W66" s="33"/>
    </row>
    <row r="67" spans="1:23" x14ac:dyDescent="0.2">
      <c r="A67" s="21" t="s">
        <v>281</v>
      </c>
      <c r="B67" s="21">
        <v>3</v>
      </c>
      <c r="C67" s="23" t="s">
        <v>301</v>
      </c>
      <c r="D67" s="23" t="s">
        <v>21</v>
      </c>
      <c r="E67" s="23" t="s">
        <v>302</v>
      </c>
      <c r="F67" s="24" t="s">
        <v>303</v>
      </c>
      <c r="G67" s="22" t="s">
        <v>32</v>
      </c>
      <c r="H67" s="23" t="s">
        <v>291</v>
      </c>
      <c r="I67" s="26" t="s">
        <v>304</v>
      </c>
      <c r="J67" s="26" t="s">
        <v>305</v>
      </c>
      <c r="K67" s="23">
        <v>35</v>
      </c>
      <c r="L67" s="27">
        <v>6</v>
      </c>
      <c r="M67" s="27">
        <v>18</v>
      </c>
      <c r="N67" s="34">
        <v>30</v>
      </c>
      <c r="O67" s="29">
        <f t="shared" ref="O67:O79" si="7">N67*60</f>
        <v>1800</v>
      </c>
      <c r="P67" s="23">
        <v>20</v>
      </c>
      <c r="Q67" s="23"/>
      <c r="R67" s="30" t="s">
        <v>101</v>
      </c>
      <c r="S67" s="31">
        <f t="shared" si="6"/>
        <v>20</v>
      </c>
      <c r="T67" s="23"/>
      <c r="W67" s="33"/>
    </row>
    <row r="68" spans="1:23" ht="13.15" customHeight="1" x14ac:dyDescent="0.2">
      <c r="A68" s="21" t="s">
        <v>281</v>
      </c>
      <c r="B68" s="21">
        <v>3</v>
      </c>
      <c r="C68" s="23" t="s">
        <v>306</v>
      </c>
      <c r="D68" s="23" t="s">
        <v>21</v>
      </c>
      <c r="E68" s="23" t="s">
        <v>307</v>
      </c>
      <c r="F68" s="24" t="s">
        <v>308</v>
      </c>
      <c r="G68" s="22" t="s">
        <v>32</v>
      </c>
      <c r="H68" s="23" t="s">
        <v>291</v>
      </c>
      <c r="I68" s="26" t="s">
        <v>304</v>
      </c>
      <c r="J68" s="26" t="s">
        <v>305</v>
      </c>
      <c r="K68" s="23">
        <v>35</v>
      </c>
      <c r="L68" s="27">
        <v>6</v>
      </c>
      <c r="M68" s="27">
        <v>18</v>
      </c>
      <c r="N68" s="34">
        <v>30</v>
      </c>
      <c r="O68" s="29">
        <f t="shared" si="7"/>
        <v>1800</v>
      </c>
      <c r="P68" s="23">
        <v>20</v>
      </c>
      <c r="Q68" s="23"/>
      <c r="R68" s="30" t="s">
        <v>101</v>
      </c>
      <c r="S68" s="31">
        <f t="shared" si="6"/>
        <v>20</v>
      </c>
      <c r="T68" s="23"/>
      <c r="W68" s="33"/>
    </row>
    <row r="69" spans="1:23" x14ac:dyDescent="0.2">
      <c r="A69" s="21" t="s">
        <v>281</v>
      </c>
      <c r="B69" s="21">
        <v>3</v>
      </c>
      <c r="C69" s="23" t="s">
        <v>309</v>
      </c>
      <c r="D69" s="23" t="s">
        <v>21</v>
      </c>
      <c r="E69" s="23" t="s">
        <v>310</v>
      </c>
      <c r="F69" s="24" t="s">
        <v>311</v>
      </c>
      <c r="G69" s="22" t="s">
        <v>32</v>
      </c>
      <c r="H69" s="23" t="s">
        <v>291</v>
      </c>
      <c r="I69" s="26" t="s">
        <v>312</v>
      </c>
      <c r="J69" s="25"/>
      <c r="K69" s="23">
        <v>75</v>
      </c>
      <c r="L69" s="27">
        <v>6</v>
      </c>
      <c r="M69" s="27">
        <v>12</v>
      </c>
      <c r="N69" s="34">
        <v>100</v>
      </c>
      <c r="O69" s="29">
        <f t="shared" si="7"/>
        <v>6000</v>
      </c>
      <c r="P69" s="23">
        <v>48</v>
      </c>
      <c r="Q69" s="23"/>
      <c r="R69" s="30" t="s">
        <v>101</v>
      </c>
      <c r="S69" s="31">
        <f t="shared" si="6"/>
        <v>48</v>
      </c>
      <c r="T69" s="23"/>
      <c r="W69" s="33"/>
    </row>
    <row r="70" spans="1:23" x14ac:dyDescent="0.2">
      <c r="A70" s="21" t="s">
        <v>281</v>
      </c>
      <c r="B70" s="21">
        <v>3</v>
      </c>
      <c r="C70" s="23" t="s">
        <v>313</v>
      </c>
      <c r="D70" s="23" t="s">
        <v>21</v>
      </c>
      <c r="E70" s="23" t="s">
        <v>314</v>
      </c>
      <c r="F70" s="24" t="s">
        <v>315</v>
      </c>
      <c r="G70" s="22" t="s">
        <v>32</v>
      </c>
      <c r="H70" s="23" t="s">
        <v>291</v>
      </c>
      <c r="I70" s="26" t="s">
        <v>41</v>
      </c>
      <c r="J70" s="26" t="s">
        <v>316</v>
      </c>
      <c r="K70" s="23">
        <v>270</v>
      </c>
      <c r="L70" s="27">
        <v>6</v>
      </c>
      <c r="M70" s="27">
        <v>60</v>
      </c>
      <c r="N70" s="34">
        <v>650</v>
      </c>
      <c r="O70" s="29">
        <f t="shared" si="7"/>
        <v>39000</v>
      </c>
      <c r="P70" s="23">
        <v>162</v>
      </c>
      <c r="Q70" s="23"/>
      <c r="R70" s="30" t="s">
        <v>101</v>
      </c>
      <c r="S70" s="31">
        <f t="shared" si="6"/>
        <v>162</v>
      </c>
      <c r="T70" s="23"/>
      <c r="W70" s="33"/>
    </row>
    <row r="71" spans="1:23" x14ac:dyDescent="0.2">
      <c r="A71" s="21" t="s">
        <v>281</v>
      </c>
      <c r="B71" s="21">
        <v>3</v>
      </c>
      <c r="C71" s="23" t="s">
        <v>317</v>
      </c>
      <c r="D71" s="23" t="s">
        <v>21</v>
      </c>
      <c r="E71" s="23" t="s">
        <v>318</v>
      </c>
      <c r="F71" s="24" t="s">
        <v>319</v>
      </c>
      <c r="G71" s="22" t="s">
        <v>32</v>
      </c>
      <c r="H71" s="23" t="s">
        <v>291</v>
      </c>
      <c r="I71" s="26" t="s">
        <v>41</v>
      </c>
      <c r="J71" s="26" t="s">
        <v>320</v>
      </c>
      <c r="K71" s="23">
        <v>30</v>
      </c>
      <c r="L71" s="27">
        <v>6</v>
      </c>
      <c r="M71" s="27">
        <v>60</v>
      </c>
      <c r="N71" s="34">
        <v>58.33</v>
      </c>
      <c r="O71" s="29">
        <f t="shared" si="7"/>
        <v>3499.7999999999997</v>
      </c>
      <c r="P71" s="23">
        <v>18</v>
      </c>
      <c r="Q71" s="23"/>
      <c r="R71" s="30" t="s">
        <v>101</v>
      </c>
      <c r="S71" s="31">
        <f t="shared" si="6"/>
        <v>18</v>
      </c>
      <c r="T71" s="23"/>
      <c r="W71" s="33"/>
    </row>
    <row r="72" spans="1:23" x14ac:dyDescent="0.2">
      <c r="A72" s="21" t="s">
        <v>281</v>
      </c>
      <c r="B72" s="21">
        <v>3</v>
      </c>
      <c r="C72" s="23" t="s">
        <v>321</v>
      </c>
      <c r="D72" s="23" t="s">
        <v>21</v>
      </c>
      <c r="E72" s="23" t="s">
        <v>322</v>
      </c>
      <c r="F72" s="24" t="s">
        <v>323</v>
      </c>
      <c r="G72" s="22" t="s">
        <v>32</v>
      </c>
      <c r="H72" s="23" t="s">
        <v>291</v>
      </c>
      <c r="I72" s="26" t="s">
        <v>149</v>
      </c>
      <c r="J72" s="26" t="s">
        <v>324</v>
      </c>
      <c r="K72" s="23">
        <v>28</v>
      </c>
      <c r="L72" s="27">
        <v>6</v>
      </c>
      <c r="M72" s="27">
        <v>14</v>
      </c>
      <c r="N72" s="34">
        <v>111.67</v>
      </c>
      <c r="O72" s="29">
        <f t="shared" si="7"/>
        <v>6700.2</v>
      </c>
      <c r="P72" s="23">
        <v>16</v>
      </c>
      <c r="Q72" s="23"/>
      <c r="R72" s="30" t="s">
        <v>101</v>
      </c>
      <c r="S72" s="31">
        <f t="shared" si="6"/>
        <v>16</v>
      </c>
      <c r="T72" s="23"/>
      <c r="W72" s="33"/>
    </row>
    <row r="73" spans="1:23" x14ac:dyDescent="0.2">
      <c r="A73" s="21" t="s">
        <v>281</v>
      </c>
      <c r="B73" s="21">
        <v>3</v>
      </c>
      <c r="C73" s="23" t="s">
        <v>325</v>
      </c>
      <c r="D73" s="23" t="s">
        <v>21</v>
      </c>
      <c r="E73" s="23" t="s">
        <v>326</v>
      </c>
      <c r="F73" s="24" t="s">
        <v>327</v>
      </c>
      <c r="G73" s="22" t="s">
        <v>32</v>
      </c>
      <c r="H73" s="23" t="s">
        <v>291</v>
      </c>
      <c r="I73" s="26" t="s">
        <v>149</v>
      </c>
      <c r="J73" s="26" t="s">
        <v>324</v>
      </c>
      <c r="K73" s="23">
        <v>70</v>
      </c>
      <c r="L73" s="27">
        <v>6</v>
      </c>
      <c r="M73" s="27">
        <v>17.5</v>
      </c>
      <c r="N73" s="34">
        <v>111.67</v>
      </c>
      <c r="O73" s="29">
        <f t="shared" si="7"/>
        <v>6700.2</v>
      </c>
      <c r="P73" s="23">
        <v>42</v>
      </c>
      <c r="Q73" s="23"/>
      <c r="R73" s="30" t="s">
        <v>328</v>
      </c>
      <c r="S73" s="31">
        <f t="shared" si="6"/>
        <v>42</v>
      </c>
      <c r="T73" s="23"/>
      <c r="W73" s="33"/>
    </row>
    <row r="74" spans="1:23" x14ac:dyDescent="0.2">
      <c r="A74" s="21" t="s">
        <v>281</v>
      </c>
      <c r="B74" s="21">
        <v>3</v>
      </c>
      <c r="C74" s="23" t="s">
        <v>329</v>
      </c>
      <c r="D74" s="23" t="s">
        <v>21</v>
      </c>
      <c r="E74" s="23" t="s">
        <v>330</v>
      </c>
      <c r="F74" s="24" t="s">
        <v>331</v>
      </c>
      <c r="G74" s="22" t="s">
        <v>32</v>
      </c>
      <c r="H74" s="23" t="s">
        <v>291</v>
      </c>
      <c r="I74" s="26" t="s">
        <v>41</v>
      </c>
      <c r="J74" s="26" t="s">
        <v>59</v>
      </c>
      <c r="K74" s="23">
        <v>70</v>
      </c>
      <c r="L74" s="27">
        <v>6</v>
      </c>
      <c r="M74" s="27">
        <v>17.5</v>
      </c>
      <c r="N74" s="34">
        <v>250</v>
      </c>
      <c r="O74" s="29">
        <f t="shared" si="7"/>
        <v>15000</v>
      </c>
      <c r="P74" s="23">
        <v>42</v>
      </c>
      <c r="Q74" s="23"/>
      <c r="R74" s="30" t="s">
        <v>328</v>
      </c>
      <c r="S74" s="31">
        <f t="shared" si="6"/>
        <v>42</v>
      </c>
      <c r="T74" s="23"/>
      <c r="W74" s="33"/>
    </row>
    <row r="75" spans="1:23" x14ac:dyDescent="0.2">
      <c r="A75" s="21" t="s">
        <v>281</v>
      </c>
      <c r="B75" s="21">
        <v>3</v>
      </c>
      <c r="C75" s="23" t="s">
        <v>332</v>
      </c>
      <c r="D75" s="23" t="s">
        <v>21</v>
      </c>
      <c r="E75" s="23" t="s">
        <v>333</v>
      </c>
      <c r="F75" s="24" t="s">
        <v>334</v>
      </c>
      <c r="G75" s="22" t="s">
        <v>32</v>
      </c>
      <c r="H75" s="23" t="s">
        <v>291</v>
      </c>
      <c r="I75" s="26" t="s">
        <v>312</v>
      </c>
      <c r="J75" s="26" t="s">
        <v>0</v>
      </c>
      <c r="K75" s="23">
        <v>75</v>
      </c>
      <c r="L75" s="27">
        <v>6</v>
      </c>
      <c r="M75" s="27">
        <v>12</v>
      </c>
      <c r="N75" s="34">
        <v>100</v>
      </c>
      <c r="O75" s="29">
        <f t="shared" si="7"/>
        <v>6000</v>
      </c>
      <c r="P75" s="23">
        <v>48</v>
      </c>
      <c r="Q75" s="23"/>
      <c r="R75" s="30" t="s">
        <v>335</v>
      </c>
      <c r="S75" s="31">
        <f t="shared" si="6"/>
        <v>48</v>
      </c>
      <c r="T75" s="23"/>
      <c r="W75" s="33"/>
    </row>
    <row r="76" spans="1:23" x14ac:dyDescent="0.2">
      <c r="A76" s="21" t="s">
        <v>281</v>
      </c>
      <c r="B76" s="21">
        <v>3</v>
      </c>
      <c r="C76" s="23" t="s">
        <v>336</v>
      </c>
      <c r="D76" s="23" t="s">
        <v>21</v>
      </c>
      <c r="E76" s="23" t="s">
        <v>337</v>
      </c>
      <c r="F76" s="24" t="s">
        <v>338</v>
      </c>
      <c r="G76" s="22" t="s">
        <v>32</v>
      </c>
      <c r="H76" s="23" t="s">
        <v>339</v>
      </c>
      <c r="I76" s="26" t="s">
        <v>340</v>
      </c>
      <c r="J76" s="26" t="s">
        <v>341</v>
      </c>
      <c r="K76" s="23"/>
      <c r="L76" s="27">
        <v>6</v>
      </c>
      <c r="M76" s="27">
        <v>12</v>
      </c>
      <c r="N76" s="34">
        <v>250</v>
      </c>
      <c r="O76" s="29">
        <f t="shared" si="7"/>
        <v>15000</v>
      </c>
      <c r="P76" s="23"/>
      <c r="Q76" s="23"/>
      <c r="R76" s="30" t="s">
        <v>335</v>
      </c>
      <c r="S76" s="31">
        <f t="shared" si="6"/>
        <v>0</v>
      </c>
      <c r="T76" s="23"/>
      <c r="W76" s="33"/>
    </row>
    <row r="77" spans="1:23" x14ac:dyDescent="0.2">
      <c r="A77" s="21" t="s">
        <v>281</v>
      </c>
      <c r="B77" s="21">
        <v>3</v>
      </c>
      <c r="C77" s="23" t="s">
        <v>342</v>
      </c>
      <c r="D77" s="23" t="s">
        <v>21</v>
      </c>
      <c r="E77" s="23" t="s">
        <v>343</v>
      </c>
      <c r="F77" s="24" t="s">
        <v>344</v>
      </c>
      <c r="G77" s="22" t="s">
        <v>32</v>
      </c>
      <c r="H77" s="23" t="s">
        <v>339</v>
      </c>
      <c r="I77" s="26" t="s">
        <v>345</v>
      </c>
      <c r="J77" s="26" t="s">
        <v>346</v>
      </c>
      <c r="K77" s="23">
        <v>75</v>
      </c>
      <c r="L77" s="27">
        <v>6</v>
      </c>
      <c r="M77" s="27">
        <v>12</v>
      </c>
      <c r="N77" s="34">
        <v>100</v>
      </c>
      <c r="O77" s="29">
        <f t="shared" si="7"/>
        <v>6000</v>
      </c>
      <c r="P77" s="23">
        <v>48</v>
      </c>
      <c r="Q77" s="23"/>
      <c r="R77" s="30" t="s">
        <v>335</v>
      </c>
      <c r="S77" s="31">
        <f t="shared" si="6"/>
        <v>48</v>
      </c>
      <c r="T77" s="23"/>
      <c r="W77" s="33"/>
    </row>
    <row r="78" spans="1:23" x14ac:dyDescent="0.2">
      <c r="A78" s="21" t="s">
        <v>281</v>
      </c>
      <c r="B78" s="21">
        <v>3</v>
      </c>
      <c r="C78" s="23" t="s">
        <v>347</v>
      </c>
      <c r="D78" s="23" t="s">
        <v>21</v>
      </c>
      <c r="E78" s="23" t="s">
        <v>348</v>
      </c>
      <c r="F78" s="24" t="s">
        <v>349</v>
      </c>
      <c r="G78" s="22" t="s">
        <v>32</v>
      </c>
      <c r="H78" s="23" t="s">
        <v>339</v>
      </c>
      <c r="I78" s="25" t="s">
        <v>41</v>
      </c>
      <c r="J78" s="25" t="s">
        <v>231</v>
      </c>
      <c r="K78" s="23">
        <v>75</v>
      </c>
      <c r="L78" s="27">
        <v>6</v>
      </c>
      <c r="M78" s="27">
        <v>12</v>
      </c>
      <c r="N78" s="34">
        <v>33.33</v>
      </c>
      <c r="O78" s="29">
        <f t="shared" si="7"/>
        <v>1999.8</v>
      </c>
      <c r="P78" s="23">
        <v>10</v>
      </c>
      <c r="Q78" s="23"/>
      <c r="R78" s="30" t="s">
        <v>335</v>
      </c>
      <c r="S78" s="31">
        <f t="shared" si="6"/>
        <v>10</v>
      </c>
      <c r="T78" s="23"/>
      <c r="W78" s="33"/>
    </row>
    <row r="79" spans="1:23" x14ac:dyDescent="0.2">
      <c r="A79" s="21" t="s">
        <v>281</v>
      </c>
      <c r="B79" s="21">
        <v>3</v>
      </c>
      <c r="C79" s="23" t="s">
        <v>350</v>
      </c>
      <c r="D79" s="23" t="s">
        <v>21</v>
      </c>
      <c r="E79" s="23" t="s">
        <v>351</v>
      </c>
      <c r="F79" s="24" t="s">
        <v>352</v>
      </c>
      <c r="G79" s="22" t="s">
        <v>32</v>
      </c>
      <c r="H79" s="23" t="s">
        <v>339</v>
      </c>
      <c r="I79" s="25" t="s">
        <v>353</v>
      </c>
      <c r="J79" s="25" t="s">
        <v>354</v>
      </c>
      <c r="K79" s="23">
        <v>75</v>
      </c>
      <c r="L79" s="27">
        <v>6</v>
      </c>
      <c r="M79" s="27">
        <v>12</v>
      </c>
      <c r="N79" s="34">
        <v>100</v>
      </c>
      <c r="O79" s="29">
        <f t="shared" si="7"/>
        <v>6000</v>
      </c>
      <c r="P79" s="23">
        <v>48</v>
      </c>
      <c r="Q79" s="23"/>
      <c r="R79" s="30" t="s">
        <v>335</v>
      </c>
      <c r="S79" s="31">
        <f t="shared" si="6"/>
        <v>48</v>
      </c>
      <c r="T79" s="23"/>
      <c r="W79" s="33"/>
    </row>
    <row r="80" spans="1:23" hidden="1" x14ac:dyDescent="0.2">
      <c r="A80" s="21" t="s">
        <v>281</v>
      </c>
      <c r="B80" s="21">
        <v>3</v>
      </c>
      <c r="C80" s="23" t="s">
        <v>355</v>
      </c>
      <c r="D80" s="23" t="s">
        <v>21</v>
      </c>
      <c r="E80" s="23" t="s">
        <v>356</v>
      </c>
      <c r="F80" s="24" t="s">
        <v>357</v>
      </c>
      <c r="G80" s="22" t="s">
        <v>251</v>
      </c>
      <c r="H80" s="23"/>
      <c r="I80" s="26" t="s">
        <v>266</v>
      </c>
      <c r="J80" s="26" t="s">
        <v>358</v>
      </c>
      <c r="K80" s="23">
        <v>75</v>
      </c>
      <c r="L80" s="27">
        <v>6</v>
      </c>
      <c r="M80" s="27">
        <v>12</v>
      </c>
      <c r="N80" s="34" t="s">
        <v>359</v>
      </c>
      <c r="O80" s="23">
        <v>2400</v>
      </c>
      <c r="P80" s="23">
        <v>48</v>
      </c>
      <c r="Q80" s="23"/>
      <c r="R80" s="30" t="s">
        <v>335</v>
      </c>
      <c r="S80" s="31">
        <f t="shared" si="6"/>
        <v>48</v>
      </c>
      <c r="T80" s="23"/>
      <c r="W80" s="32"/>
    </row>
    <row r="81" spans="1:23" hidden="1" x14ac:dyDescent="0.2">
      <c r="A81" s="21" t="s">
        <v>281</v>
      </c>
      <c r="B81" s="21">
        <v>3</v>
      </c>
      <c r="C81" s="23" t="s">
        <v>360</v>
      </c>
      <c r="D81" s="23" t="s">
        <v>21</v>
      </c>
      <c r="E81" s="23" t="s">
        <v>361</v>
      </c>
      <c r="F81" s="24" t="s">
        <v>362</v>
      </c>
      <c r="G81" s="29" t="s">
        <v>71</v>
      </c>
      <c r="H81" s="23" t="s">
        <v>291</v>
      </c>
      <c r="I81" s="26" t="s">
        <v>94</v>
      </c>
      <c r="J81" s="26" t="s">
        <v>95</v>
      </c>
      <c r="K81" s="23">
        <v>75</v>
      </c>
      <c r="L81" s="27">
        <v>6</v>
      </c>
      <c r="M81" s="27">
        <v>12</v>
      </c>
      <c r="N81" s="34" t="s">
        <v>0</v>
      </c>
      <c r="O81" s="23">
        <v>2400</v>
      </c>
      <c r="P81" s="23">
        <v>48</v>
      </c>
      <c r="Q81" s="23"/>
      <c r="R81" s="30" t="s">
        <v>335</v>
      </c>
      <c r="S81" s="31">
        <f t="shared" si="6"/>
        <v>48</v>
      </c>
      <c r="T81" s="23"/>
      <c r="W81" s="32"/>
    </row>
    <row r="82" spans="1:23" hidden="1" x14ac:dyDescent="0.2">
      <c r="A82" s="21" t="s">
        <v>281</v>
      </c>
      <c r="B82" s="21">
        <v>3</v>
      </c>
      <c r="C82" s="23" t="s">
        <v>363</v>
      </c>
      <c r="D82" s="23" t="s">
        <v>21</v>
      </c>
      <c r="E82" s="23" t="s">
        <v>364</v>
      </c>
      <c r="F82" s="24" t="s">
        <v>365</v>
      </c>
      <c r="G82" s="22" t="s">
        <v>251</v>
      </c>
      <c r="H82" s="23"/>
      <c r="I82" s="26" t="s">
        <v>149</v>
      </c>
      <c r="J82" s="26" t="s">
        <v>366</v>
      </c>
      <c r="K82" s="23">
        <v>75</v>
      </c>
      <c r="L82" s="27">
        <v>6</v>
      </c>
      <c r="M82" s="27">
        <v>12</v>
      </c>
      <c r="N82" s="34" t="s">
        <v>0</v>
      </c>
      <c r="O82" s="23">
        <v>2400</v>
      </c>
      <c r="P82" s="23">
        <v>48</v>
      </c>
      <c r="Q82" s="23"/>
      <c r="R82" s="30" t="s">
        <v>335</v>
      </c>
      <c r="S82" s="31">
        <f t="shared" si="6"/>
        <v>48</v>
      </c>
      <c r="T82" s="23"/>
      <c r="W82" s="32"/>
    </row>
    <row r="83" spans="1:23" x14ac:dyDescent="0.2">
      <c r="A83" s="21" t="s">
        <v>281</v>
      </c>
      <c r="B83" s="21">
        <v>3</v>
      </c>
      <c r="C83" s="23" t="s">
        <v>367</v>
      </c>
      <c r="D83" s="23" t="s">
        <v>21</v>
      </c>
      <c r="E83" s="23" t="s">
        <v>368</v>
      </c>
      <c r="F83" s="24" t="s">
        <v>369</v>
      </c>
      <c r="G83" s="22" t="s">
        <v>32</v>
      </c>
      <c r="H83" s="23" t="s">
        <v>370</v>
      </c>
      <c r="I83" s="26" t="s">
        <v>41</v>
      </c>
      <c r="J83" s="26" t="s">
        <v>59</v>
      </c>
      <c r="K83" s="23">
        <v>120</v>
      </c>
      <c r="L83" s="27">
        <v>6</v>
      </c>
      <c r="M83" s="27">
        <v>30</v>
      </c>
      <c r="N83" s="34">
        <v>250</v>
      </c>
      <c r="O83" s="29">
        <f>N83*60</f>
        <v>15000</v>
      </c>
      <c r="P83" s="23">
        <v>96</v>
      </c>
      <c r="Q83" s="23"/>
      <c r="R83" s="30" t="s">
        <v>287</v>
      </c>
      <c r="S83" s="31">
        <f t="shared" si="6"/>
        <v>96</v>
      </c>
      <c r="T83" s="23"/>
      <c r="W83" s="33"/>
    </row>
    <row r="84" spans="1:23" x14ac:dyDescent="0.2">
      <c r="A84" s="21" t="s">
        <v>281</v>
      </c>
      <c r="B84" s="21">
        <v>3</v>
      </c>
      <c r="C84" s="23" t="s">
        <v>371</v>
      </c>
      <c r="D84" s="23" t="s">
        <v>21</v>
      </c>
      <c r="E84" s="23" t="s">
        <v>372</v>
      </c>
      <c r="F84" s="24" t="s">
        <v>373</v>
      </c>
      <c r="G84" s="22" t="s">
        <v>32</v>
      </c>
      <c r="H84" s="23" t="s">
        <v>370</v>
      </c>
      <c r="I84" s="26" t="s">
        <v>41</v>
      </c>
      <c r="J84" s="26" t="s">
        <v>374</v>
      </c>
      <c r="K84" s="23">
        <v>180</v>
      </c>
      <c r="L84" s="27">
        <v>6</v>
      </c>
      <c r="M84" s="27">
        <v>36</v>
      </c>
      <c r="N84" s="34">
        <v>416.67</v>
      </c>
      <c r="O84" s="29">
        <f>N84*60</f>
        <v>25000.2</v>
      </c>
      <c r="P84" s="23">
        <v>108</v>
      </c>
      <c r="Q84" s="23"/>
      <c r="R84" s="30" t="s">
        <v>101</v>
      </c>
      <c r="S84" s="31">
        <f t="shared" si="6"/>
        <v>108</v>
      </c>
      <c r="T84" s="23"/>
      <c r="W84" s="33"/>
    </row>
    <row r="85" spans="1:23" x14ac:dyDescent="0.2">
      <c r="A85" s="21" t="s">
        <v>281</v>
      </c>
      <c r="B85" s="21">
        <v>3</v>
      </c>
      <c r="C85" s="23" t="s">
        <v>375</v>
      </c>
      <c r="D85" s="23" t="s">
        <v>21</v>
      </c>
      <c r="E85" s="23" t="s">
        <v>376</v>
      </c>
      <c r="F85" s="24" t="s">
        <v>377</v>
      </c>
      <c r="G85" s="22" t="s">
        <v>32</v>
      </c>
      <c r="H85" s="23" t="s">
        <v>370</v>
      </c>
      <c r="I85" s="26" t="s">
        <v>41</v>
      </c>
      <c r="J85" s="26" t="s">
        <v>378</v>
      </c>
      <c r="K85" s="23">
        <v>200</v>
      </c>
      <c r="L85" s="27">
        <v>6</v>
      </c>
      <c r="M85" s="27">
        <v>32</v>
      </c>
      <c r="N85" s="34">
        <v>333.33</v>
      </c>
      <c r="O85" s="29">
        <f>N85*60</f>
        <v>19999.8</v>
      </c>
      <c r="P85" s="23">
        <v>160</v>
      </c>
      <c r="Q85" s="23"/>
      <c r="R85" s="30" t="s">
        <v>101</v>
      </c>
      <c r="S85" s="31">
        <f t="shared" si="6"/>
        <v>160</v>
      </c>
      <c r="T85" s="23"/>
      <c r="W85" s="33"/>
    </row>
    <row r="86" spans="1:23" x14ac:dyDescent="0.2">
      <c r="A86" s="21" t="s">
        <v>281</v>
      </c>
      <c r="B86" s="21">
        <v>3</v>
      </c>
      <c r="C86" s="23" t="s">
        <v>379</v>
      </c>
      <c r="D86" s="23" t="s">
        <v>21</v>
      </c>
      <c r="E86" s="23" t="s">
        <v>380</v>
      </c>
      <c r="F86" s="24" t="s">
        <v>381</v>
      </c>
      <c r="G86" s="22" t="s">
        <v>32</v>
      </c>
      <c r="H86" s="23" t="s">
        <v>370</v>
      </c>
      <c r="I86" s="26" t="s">
        <v>41</v>
      </c>
      <c r="J86" s="26" t="s">
        <v>109</v>
      </c>
      <c r="K86" s="23">
        <v>200</v>
      </c>
      <c r="L86" s="27">
        <v>6</v>
      </c>
      <c r="M86" s="27">
        <v>32</v>
      </c>
      <c r="N86" s="34">
        <v>176.67</v>
      </c>
      <c r="O86" s="29">
        <f>N86*60</f>
        <v>10600.199999999999</v>
      </c>
      <c r="P86" s="23">
        <v>80</v>
      </c>
      <c r="Q86" s="23"/>
      <c r="R86" s="30" t="s">
        <v>101</v>
      </c>
      <c r="S86" s="31">
        <f t="shared" si="6"/>
        <v>80</v>
      </c>
      <c r="T86" s="23"/>
      <c r="W86" s="33"/>
    </row>
    <row r="87" spans="1:23" x14ac:dyDescent="0.2">
      <c r="A87" s="21" t="s">
        <v>281</v>
      </c>
      <c r="B87" s="21">
        <v>3</v>
      </c>
      <c r="C87" s="23" t="s">
        <v>382</v>
      </c>
      <c r="D87" s="23" t="s">
        <v>21</v>
      </c>
      <c r="E87" s="23" t="s">
        <v>383</v>
      </c>
      <c r="F87" s="24" t="s">
        <v>384</v>
      </c>
      <c r="G87" s="22" t="s">
        <v>32</v>
      </c>
      <c r="H87" s="23" t="s">
        <v>370</v>
      </c>
      <c r="I87" s="26" t="s">
        <v>41</v>
      </c>
      <c r="J87" s="26" t="s">
        <v>262</v>
      </c>
      <c r="K87" s="23">
        <v>36</v>
      </c>
      <c r="L87" s="27">
        <v>6</v>
      </c>
      <c r="M87" s="27">
        <v>18</v>
      </c>
      <c r="N87" s="34">
        <v>75</v>
      </c>
      <c r="O87" s="29">
        <f>N87*60</f>
        <v>4500</v>
      </c>
      <c r="P87" s="23">
        <v>20</v>
      </c>
      <c r="Q87" s="23"/>
      <c r="R87" s="30" t="s">
        <v>101</v>
      </c>
      <c r="S87" s="31">
        <f t="shared" si="6"/>
        <v>20</v>
      </c>
      <c r="T87" s="23"/>
      <c r="W87" s="33"/>
    </row>
    <row r="88" spans="1:23" x14ac:dyDescent="0.2">
      <c r="A88" s="21" t="s">
        <v>281</v>
      </c>
      <c r="B88" s="21">
        <v>3</v>
      </c>
      <c r="C88" s="23" t="s">
        <v>385</v>
      </c>
      <c r="D88" s="23" t="s">
        <v>21</v>
      </c>
      <c r="E88" s="23" t="s">
        <v>386</v>
      </c>
      <c r="F88" s="24" t="s">
        <v>387</v>
      </c>
      <c r="G88" s="22" t="s">
        <v>32</v>
      </c>
      <c r="H88" s="23" t="s">
        <v>370</v>
      </c>
      <c r="I88" s="26" t="s">
        <v>41</v>
      </c>
      <c r="J88" s="26" t="s">
        <v>388</v>
      </c>
      <c r="K88" s="23">
        <v>120</v>
      </c>
      <c r="L88" s="27">
        <v>6</v>
      </c>
      <c r="M88" s="27">
        <v>18</v>
      </c>
      <c r="N88" s="34">
        <v>250</v>
      </c>
      <c r="O88" s="29">
        <f t="shared" ref="O88" si="8">N88*60</f>
        <v>15000</v>
      </c>
      <c r="P88" s="23">
        <v>72</v>
      </c>
      <c r="Q88" s="23"/>
      <c r="R88" s="30" t="s">
        <v>101</v>
      </c>
      <c r="S88" s="31">
        <f t="shared" si="6"/>
        <v>72</v>
      </c>
      <c r="T88" s="23"/>
      <c r="W88" s="33"/>
    </row>
    <row r="89" spans="1:23" x14ac:dyDescent="0.2">
      <c r="A89" s="21" t="s">
        <v>281</v>
      </c>
      <c r="B89" s="21">
        <v>3</v>
      </c>
      <c r="C89" s="23" t="s">
        <v>389</v>
      </c>
      <c r="D89" s="23" t="s">
        <v>21</v>
      </c>
      <c r="E89" s="23" t="s">
        <v>390</v>
      </c>
      <c r="F89" s="24" t="s">
        <v>391</v>
      </c>
      <c r="G89" s="22" t="s">
        <v>32</v>
      </c>
      <c r="H89" s="23" t="s">
        <v>392</v>
      </c>
      <c r="I89" s="26" t="s">
        <v>41</v>
      </c>
      <c r="J89" s="26" t="s">
        <v>231</v>
      </c>
      <c r="K89" s="23">
        <v>36</v>
      </c>
      <c r="L89" s="27">
        <v>6</v>
      </c>
      <c r="M89" s="27">
        <v>18</v>
      </c>
      <c r="N89" s="34">
        <v>33.33</v>
      </c>
      <c r="O89" s="29">
        <f>N89*60</f>
        <v>1999.8</v>
      </c>
      <c r="P89" s="23">
        <v>10</v>
      </c>
      <c r="Q89" s="23"/>
      <c r="R89" s="30" t="s">
        <v>101</v>
      </c>
      <c r="S89" s="31">
        <f t="shared" si="6"/>
        <v>10</v>
      </c>
      <c r="T89" s="23"/>
      <c r="W89" s="33"/>
    </row>
    <row r="90" spans="1:23" x14ac:dyDescent="0.2">
      <c r="A90" s="21" t="s">
        <v>281</v>
      </c>
      <c r="B90" s="21">
        <v>3</v>
      </c>
      <c r="C90" s="23" t="s">
        <v>393</v>
      </c>
      <c r="D90" s="23" t="s">
        <v>21</v>
      </c>
      <c r="E90" s="23" t="s">
        <v>394</v>
      </c>
      <c r="F90" s="24" t="s">
        <v>395</v>
      </c>
      <c r="G90" s="22" t="s">
        <v>32</v>
      </c>
      <c r="H90" s="23" t="s">
        <v>392</v>
      </c>
      <c r="I90" s="26" t="s">
        <v>41</v>
      </c>
      <c r="J90" s="26" t="s">
        <v>296</v>
      </c>
      <c r="K90" s="23">
        <v>70</v>
      </c>
      <c r="L90" s="27">
        <v>6</v>
      </c>
      <c r="M90" s="27">
        <v>14</v>
      </c>
      <c r="N90" s="34">
        <v>166.67</v>
      </c>
      <c r="O90" s="29">
        <f>N90*60</f>
        <v>10000.199999999999</v>
      </c>
      <c r="P90" s="23">
        <v>42</v>
      </c>
      <c r="Q90" s="23"/>
      <c r="R90" s="30" t="s">
        <v>101</v>
      </c>
      <c r="S90" s="31">
        <f t="shared" si="6"/>
        <v>42</v>
      </c>
      <c r="T90" s="23"/>
      <c r="W90" s="33"/>
    </row>
    <row r="91" spans="1:23" x14ac:dyDescent="0.2">
      <c r="A91" s="21" t="s">
        <v>281</v>
      </c>
      <c r="B91" s="21">
        <v>3</v>
      </c>
      <c r="C91" s="23" t="s">
        <v>396</v>
      </c>
      <c r="D91" s="23" t="s">
        <v>21</v>
      </c>
      <c r="E91" s="23" t="s">
        <v>397</v>
      </c>
      <c r="F91" s="24" t="s">
        <v>398</v>
      </c>
      <c r="G91" s="22" t="s">
        <v>32</v>
      </c>
      <c r="H91" s="23" t="s">
        <v>392</v>
      </c>
      <c r="I91" s="26" t="s">
        <v>41</v>
      </c>
      <c r="J91" s="26" t="s">
        <v>399</v>
      </c>
      <c r="K91" s="23">
        <v>36</v>
      </c>
      <c r="L91" s="27">
        <v>6</v>
      </c>
      <c r="M91" s="27">
        <v>18</v>
      </c>
      <c r="N91" s="34">
        <v>75</v>
      </c>
      <c r="O91" s="29">
        <f>N91*60</f>
        <v>4500</v>
      </c>
      <c r="P91" s="23">
        <v>20</v>
      </c>
      <c r="Q91" s="23"/>
      <c r="R91" s="30" t="s">
        <v>101</v>
      </c>
      <c r="S91" s="31">
        <f t="shared" si="6"/>
        <v>20</v>
      </c>
      <c r="T91" s="23"/>
      <c r="W91" s="33"/>
    </row>
    <row r="92" spans="1:23" x14ac:dyDescent="0.2">
      <c r="A92" s="21" t="s">
        <v>281</v>
      </c>
      <c r="B92" s="21">
        <v>3</v>
      </c>
      <c r="C92" s="23" t="s">
        <v>400</v>
      </c>
      <c r="D92" s="23" t="s">
        <v>21</v>
      </c>
      <c r="E92" s="23" t="s">
        <v>401</v>
      </c>
      <c r="F92" s="24" t="s">
        <v>402</v>
      </c>
      <c r="G92" s="22" t="s">
        <v>32</v>
      </c>
      <c r="H92" s="23" t="s">
        <v>370</v>
      </c>
      <c r="I92" s="26" t="s">
        <v>41</v>
      </c>
      <c r="J92" s="26" t="s">
        <v>403</v>
      </c>
      <c r="K92" s="23">
        <v>36</v>
      </c>
      <c r="L92" s="27">
        <v>6</v>
      </c>
      <c r="M92" s="27">
        <v>18</v>
      </c>
      <c r="N92" s="34">
        <v>58.33</v>
      </c>
      <c r="O92" s="29">
        <f>N92*60</f>
        <v>3499.7999999999997</v>
      </c>
      <c r="P92" s="23">
        <v>20</v>
      </c>
      <c r="Q92" s="23"/>
      <c r="R92" s="30" t="s">
        <v>101</v>
      </c>
      <c r="S92" s="31">
        <f t="shared" si="6"/>
        <v>20</v>
      </c>
      <c r="T92" s="23"/>
      <c r="W92" s="33"/>
    </row>
    <row r="93" spans="1:23" x14ac:dyDescent="0.2">
      <c r="A93" s="21" t="s">
        <v>281</v>
      </c>
      <c r="B93" s="21">
        <v>3</v>
      </c>
      <c r="C93" s="23" t="s">
        <v>404</v>
      </c>
      <c r="D93" s="23" t="s">
        <v>21</v>
      </c>
      <c r="E93" s="23" t="s">
        <v>405</v>
      </c>
      <c r="F93" s="24" t="s">
        <v>406</v>
      </c>
      <c r="G93" s="22" t="s">
        <v>32</v>
      </c>
      <c r="H93" s="23" t="s">
        <v>370</v>
      </c>
      <c r="I93" s="25" t="s">
        <v>407</v>
      </c>
      <c r="J93" s="25" t="s">
        <v>408</v>
      </c>
      <c r="K93" s="23">
        <v>36</v>
      </c>
      <c r="L93" s="27">
        <v>6</v>
      </c>
      <c r="M93" s="27">
        <v>18</v>
      </c>
      <c r="N93" s="34">
        <v>60</v>
      </c>
      <c r="O93" s="29">
        <f t="shared" ref="O93:O96" si="9">N93*60</f>
        <v>3600</v>
      </c>
      <c r="P93" s="23">
        <v>31</v>
      </c>
      <c r="Q93" s="23"/>
      <c r="R93" s="30" t="s">
        <v>101</v>
      </c>
      <c r="S93" s="31">
        <f t="shared" si="6"/>
        <v>31</v>
      </c>
      <c r="T93" s="23"/>
      <c r="W93" s="33"/>
    </row>
    <row r="94" spans="1:23" x14ac:dyDescent="0.2">
      <c r="A94" s="21" t="s">
        <v>281</v>
      </c>
      <c r="B94" s="21">
        <v>3</v>
      </c>
      <c r="C94" s="23" t="s">
        <v>409</v>
      </c>
      <c r="D94" s="23" t="s">
        <v>21</v>
      </c>
      <c r="E94" s="23" t="s">
        <v>410</v>
      </c>
      <c r="F94" s="24" t="s">
        <v>411</v>
      </c>
      <c r="G94" s="22" t="s">
        <v>32</v>
      </c>
      <c r="H94" s="23" t="s">
        <v>370</v>
      </c>
      <c r="I94" s="26" t="s">
        <v>266</v>
      </c>
      <c r="J94" s="26" t="s">
        <v>412</v>
      </c>
      <c r="K94" s="23">
        <v>36</v>
      </c>
      <c r="L94" s="27">
        <v>6</v>
      </c>
      <c r="M94" s="27">
        <v>18</v>
      </c>
      <c r="N94" s="34">
        <v>41.67</v>
      </c>
      <c r="O94" s="29">
        <f t="shared" si="9"/>
        <v>2500.2000000000003</v>
      </c>
      <c r="P94" s="23">
        <v>64</v>
      </c>
      <c r="Q94" s="23"/>
      <c r="R94" s="30" t="s">
        <v>101</v>
      </c>
      <c r="S94" s="31">
        <f t="shared" si="6"/>
        <v>64</v>
      </c>
      <c r="T94" s="23"/>
      <c r="W94" s="33"/>
    </row>
    <row r="95" spans="1:23" x14ac:dyDescent="0.2">
      <c r="A95" s="21" t="s">
        <v>281</v>
      </c>
      <c r="B95" s="21">
        <v>3</v>
      </c>
      <c r="C95" s="23" t="s">
        <v>413</v>
      </c>
      <c r="D95" s="23" t="s">
        <v>21</v>
      </c>
      <c r="E95" s="23" t="s">
        <v>414</v>
      </c>
      <c r="F95" s="24" t="s">
        <v>415</v>
      </c>
      <c r="G95" s="22" t="s">
        <v>32</v>
      </c>
      <c r="H95" s="23" t="s">
        <v>291</v>
      </c>
      <c r="I95" s="26" t="s">
        <v>407</v>
      </c>
      <c r="J95" s="26" t="s">
        <v>408</v>
      </c>
      <c r="K95" s="23">
        <v>36</v>
      </c>
      <c r="L95" s="27">
        <v>6</v>
      </c>
      <c r="M95" s="27">
        <v>18</v>
      </c>
      <c r="N95" s="34">
        <v>60</v>
      </c>
      <c r="O95" s="29">
        <f t="shared" si="9"/>
        <v>3600</v>
      </c>
      <c r="P95" s="23">
        <v>31</v>
      </c>
      <c r="Q95" s="23"/>
      <c r="R95" s="30" t="s">
        <v>101</v>
      </c>
      <c r="S95" s="31">
        <f t="shared" si="6"/>
        <v>31</v>
      </c>
      <c r="T95" s="23"/>
      <c r="W95" s="33"/>
    </row>
    <row r="96" spans="1:23" x14ac:dyDescent="0.2">
      <c r="A96" s="21" t="s">
        <v>281</v>
      </c>
      <c r="B96" s="21">
        <v>3</v>
      </c>
      <c r="C96" s="23" t="s">
        <v>416</v>
      </c>
      <c r="D96" s="23" t="s">
        <v>21</v>
      </c>
      <c r="E96" s="23" t="s">
        <v>417</v>
      </c>
      <c r="F96" s="24" t="s">
        <v>418</v>
      </c>
      <c r="G96" s="22" t="s">
        <v>32</v>
      </c>
      <c r="H96" s="23" t="s">
        <v>291</v>
      </c>
      <c r="I96" s="26" t="s">
        <v>407</v>
      </c>
      <c r="J96" s="26" t="s">
        <v>419</v>
      </c>
      <c r="K96" s="23">
        <v>36</v>
      </c>
      <c r="L96" s="27">
        <v>6</v>
      </c>
      <c r="M96" s="27">
        <v>18</v>
      </c>
      <c r="N96" s="34">
        <v>1.33</v>
      </c>
      <c r="O96" s="29">
        <f t="shared" si="9"/>
        <v>79.800000000000011</v>
      </c>
      <c r="P96" s="23">
        <v>4</v>
      </c>
      <c r="Q96" s="23"/>
      <c r="R96" s="30" t="s">
        <v>101</v>
      </c>
      <c r="S96" s="31">
        <f t="shared" si="6"/>
        <v>4</v>
      </c>
      <c r="T96" s="23"/>
      <c r="W96" s="33"/>
    </row>
    <row r="97" spans="1:23" x14ac:dyDescent="0.2">
      <c r="A97" s="21" t="s">
        <v>281</v>
      </c>
      <c r="B97" s="21">
        <v>3</v>
      </c>
      <c r="C97" s="23" t="s">
        <v>420</v>
      </c>
      <c r="D97" s="23" t="s">
        <v>21</v>
      </c>
      <c r="E97" s="23" t="s">
        <v>421</v>
      </c>
      <c r="F97" s="24" t="s">
        <v>422</v>
      </c>
      <c r="G97" s="22" t="s">
        <v>32</v>
      </c>
      <c r="H97" s="23" t="s">
        <v>423</v>
      </c>
      <c r="I97" s="26" t="s">
        <v>407</v>
      </c>
      <c r="J97" s="26" t="s">
        <v>424</v>
      </c>
      <c r="K97" s="23">
        <v>36</v>
      </c>
      <c r="L97" s="27">
        <v>6</v>
      </c>
      <c r="M97" s="27">
        <v>18</v>
      </c>
      <c r="N97" s="34">
        <v>33.33</v>
      </c>
      <c r="O97" s="29">
        <f>N97*60</f>
        <v>1999.8</v>
      </c>
      <c r="P97" s="23">
        <v>19</v>
      </c>
      <c r="Q97" s="23"/>
      <c r="R97" s="30" t="s">
        <v>101</v>
      </c>
      <c r="S97" s="31">
        <f t="shared" si="6"/>
        <v>19</v>
      </c>
      <c r="T97" s="23"/>
      <c r="W97" s="33"/>
    </row>
    <row r="98" spans="1:23" hidden="1" x14ac:dyDescent="0.2">
      <c r="A98" s="21" t="s">
        <v>281</v>
      </c>
      <c r="B98" s="21">
        <v>3</v>
      </c>
      <c r="C98" s="23" t="s">
        <v>425</v>
      </c>
      <c r="D98" s="23" t="s">
        <v>21</v>
      </c>
      <c r="E98" s="23" t="s">
        <v>426</v>
      </c>
      <c r="F98" s="24" t="s">
        <v>427</v>
      </c>
      <c r="G98" s="22" t="s">
        <v>428</v>
      </c>
      <c r="H98" s="39" t="s">
        <v>429</v>
      </c>
      <c r="I98" s="26" t="s">
        <v>430</v>
      </c>
      <c r="J98" s="26" t="s">
        <v>431</v>
      </c>
      <c r="K98" s="23">
        <v>5569</v>
      </c>
      <c r="L98" s="27">
        <v>6</v>
      </c>
      <c r="M98" s="27">
        <v>18</v>
      </c>
      <c r="N98" s="34">
        <v>8166.67</v>
      </c>
      <c r="O98" s="41">
        <f>N98*60</f>
        <v>490000.2</v>
      </c>
      <c r="P98" s="23">
        <v>2856</v>
      </c>
      <c r="Q98" s="23"/>
      <c r="R98" s="30" t="s">
        <v>101</v>
      </c>
      <c r="S98" s="31">
        <f t="shared" si="6"/>
        <v>2856</v>
      </c>
      <c r="T98" s="23"/>
      <c r="W98" s="32"/>
    </row>
    <row r="99" spans="1:23" x14ac:dyDescent="0.2">
      <c r="A99" s="21" t="s">
        <v>281</v>
      </c>
      <c r="B99" s="21">
        <v>3</v>
      </c>
      <c r="C99" s="23" t="s">
        <v>432</v>
      </c>
      <c r="D99" s="23" t="s">
        <v>21</v>
      </c>
      <c r="E99" s="23" t="s">
        <v>433</v>
      </c>
      <c r="F99" s="24" t="s">
        <v>434</v>
      </c>
      <c r="G99" s="22" t="s">
        <v>32</v>
      </c>
      <c r="H99" s="23" t="s">
        <v>423</v>
      </c>
      <c r="I99" s="26" t="s">
        <v>41</v>
      </c>
      <c r="J99" s="26" t="s">
        <v>435</v>
      </c>
      <c r="K99" s="23">
        <v>36</v>
      </c>
      <c r="L99" s="27">
        <v>6</v>
      </c>
      <c r="M99" s="27">
        <v>18</v>
      </c>
      <c r="N99" s="34">
        <v>333.33</v>
      </c>
      <c r="O99" s="29">
        <f t="shared" ref="O99:O104" si="10">N99*60</f>
        <v>19999.8</v>
      </c>
      <c r="P99" s="23">
        <v>90</v>
      </c>
      <c r="Q99" s="23"/>
      <c r="R99" s="30" t="s">
        <v>101</v>
      </c>
      <c r="S99" s="31">
        <f t="shared" si="6"/>
        <v>90</v>
      </c>
      <c r="T99" s="23"/>
      <c r="W99" s="33"/>
    </row>
    <row r="100" spans="1:23" x14ac:dyDescent="0.2">
      <c r="A100" s="21" t="s">
        <v>281</v>
      </c>
      <c r="B100" s="21">
        <v>3</v>
      </c>
      <c r="C100" s="23" t="s">
        <v>436</v>
      </c>
      <c r="D100" s="23" t="s">
        <v>21</v>
      </c>
      <c r="E100" s="23" t="s">
        <v>437</v>
      </c>
      <c r="F100" s="24" t="s">
        <v>438</v>
      </c>
      <c r="G100" s="22" t="s">
        <v>32</v>
      </c>
      <c r="H100" s="23" t="s">
        <v>423</v>
      </c>
      <c r="I100" s="26" t="s">
        <v>41</v>
      </c>
      <c r="J100" s="26" t="s">
        <v>374</v>
      </c>
      <c r="K100" s="23">
        <v>36</v>
      </c>
      <c r="L100" s="27">
        <v>6</v>
      </c>
      <c r="M100" s="27">
        <v>18</v>
      </c>
      <c r="N100" s="34">
        <v>416.67</v>
      </c>
      <c r="O100" s="29">
        <f t="shared" si="10"/>
        <v>25000.2</v>
      </c>
      <c r="P100" s="23">
        <v>108</v>
      </c>
      <c r="Q100" s="23"/>
      <c r="R100" s="30" t="s">
        <v>101</v>
      </c>
      <c r="S100" s="31">
        <f t="shared" si="6"/>
        <v>108</v>
      </c>
      <c r="T100" s="23"/>
      <c r="W100" s="33"/>
    </row>
    <row r="101" spans="1:23" hidden="1" x14ac:dyDescent="0.2">
      <c r="A101" s="21" t="s">
        <v>281</v>
      </c>
      <c r="B101" s="21">
        <v>3</v>
      </c>
      <c r="C101" s="23" t="s">
        <v>439</v>
      </c>
      <c r="D101" s="23" t="s">
        <v>21</v>
      </c>
      <c r="E101" s="23" t="s">
        <v>440</v>
      </c>
      <c r="F101" s="24" t="s">
        <v>441</v>
      </c>
      <c r="G101" s="22" t="s">
        <v>428</v>
      </c>
      <c r="H101" s="39" t="s">
        <v>442</v>
      </c>
      <c r="I101" s="26" t="s">
        <v>273</v>
      </c>
      <c r="J101" s="26" t="s">
        <v>0</v>
      </c>
      <c r="K101" s="23" t="s">
        <v>443</v>
      </c>
      <c r="L101" s="27">
        <v>6</v>
      </c>
      <c r="M101" s="27"/>
      <c r="N101" s="34">
        <v>10662</v>
      </c>
      <c r="O101" s="23">
        <f t="shared" si="10"/>
        <v>639720</v>
      </c>
      <c r="P101" s="23">
        <v>4600</v>
      </c>
      <c r="Q101" s="23"/>
      <c r="R101" s="30" t="s">
        <v>66</v>
      </c>
      <c r="S101" s="31">
        <f t="shared" si="6"/>
        <v>4600</v>
      </c>
      <c r="T101" s="23"/>
      <c r="W101" s="32"/>
    </row>
    <row r="102" spans="1:23" x14ac:dyDescent="0.2">
      <c r="A102" s="21" t="s">
        <v>281</v>
      </c>
      <c r="B102" s="21">
        <v>3</v>
      </c>
      <c r="C102" s="23" t="s">
        <v>444</v>
      </c>
      <c r="D102" s="23" t="s">
        <v>21</v>
      </c>
      <c r="E102" s="23" t="s">
        <v>445</v>
      </c>
      <c r="F102" s="24" t="s">
        <v>446</v>
      </c>
      <c r="G102" s="22" t="s">
        <v>32</v>
      </c>
      <c r="H102" s="23" t="s">
        <v>447</v>
      </c>
      <c r="I102" s="26" t="s">
        <v>41</v>
      </c>
      <c r="J102" s="26" t="s">
        <v>448</v>
      </c>
      <c r="K102" s="23">
        <v>91.5</v>
      </c>
      <c r="L102" s="27">
        <v>6</v>
      </c>
      <c r="M102" s="27"/>
      <c r="N102" s="34">
        <v>1250</v>
      </c>
      <c r="O102" s="29">
        <f t="shared" si="10"/>
        <v>75000</v>
      </c>
      <c r="P102" s="23">
        <v>324</v>
      </c>
      <c r="Q102" s="23"/>
      <c r="R102" s="30" t="s">
        <v>66</v>
      </c>
      <c r="S102" s="31">
        <f t="shared" si="6"/>
        <v>324</v>
      </c>
      <c r="T102" s="23"/>
      <c r="W102" s="33"/>
    </row>
    <row r="103" spans="1:23" x14ac:dyDescent="0.2">
      <c r="A103" s="21" t="s">
        <v>449</v>
      </c>
      <c r="B103" s="21">
        <v>3</v>
      </c>
      <c r="C103" s="23" t="s">
        <v>450</v>
      </c>
      <c r="D103" s="23" t="s">
        <v>21</v>
      </c>
      <c r="E103" s="23" t="s">
        <v>451</v>
      </c>
      <c r="F103" s="24" t="s">
        <v>452</v>
      </c>
      <c r="G103" s="22" t="s">
        <v>32</v>
      </c>
      <c r="H103" s="23" t="s">
        <v>230</v>
      </c>
      <c r="I103" s="26" t="s">
        <v>41</v>
      </c>
      <c r="J103" s="26" t="s">
        <v>231</v>
      </c>
      <c r="K103" s="23">
        <v>14</v>
      </c>
      <c r="L103" s="27">
        <v>6</v>
      </c>
      <c r="M103" s="27">
        <v>60</v>
      </c>
      <c r="N103" s="34">
        <v>33.33</v>
      </c>
      <c r="O103" s="29">
        <f t="shared" si="10"/>
        <v>1999.8</v>
      </c>
      <c r="P103" s="23">
        <v>8</v>
      </c>
      <c r="Q103" s="23"/>
      <c r="R103" s="30" t="s">
        <v>101</v>
      </c>
      <c r="S103" s="31">
        <f t="shared" si="6"/>
        <v>8</v>
      </c>
      <c r="T103" s="23"/>
      <c r="W103" s="33"/>
    </row>
    <row r="104" spans="1:23" x14ac:dyDescent="0.2">
      <c r="A104" s="21" t="s">
        <v>449</v>
      </c>
      <c r="B104" s="21">
        <v>3</v>
      </c>
      <c r="C104" s="23" t="s">
        <v>453</v>
      </c>
      <c r="D104" s="23" t="s">
        <v>21</v>
      </c>
      <c r="E104" s="23" t="s">
        <v>454</v>
      </c>
      <c r="F104" s="24" t="s">
        <v>455</v>
      </c>
      <c r="G104" s="22" t="s">
        <v>32</v>
      </c>
      <c r="H104" s="23" t="s">
        <v>230</v>
      </c>
      <c r="I104" s="26" t="s">
        <v>149</v>
      </c>
      <c r="J104" s="26" t="s">
        <v>235</v>
      </c>
      <c r="K104" s="23">
        <v>182.2</v>
      </c>
      <c r="L104" s="27">
        <v>6</v>
      </c>
      <c r="M104" s="27">
        <v>60</v>
      </c>
      <c r="N104" s="34">
        <v>233.33</v>
      </c>
      <c r="O104" s="29">
        <f t="shared" si="10"/>
        <v>13999.800000000001</v>
      </c>
      <c r="P104" s="23">
        <v>208</v>
      </c>
      <c r="Q104" s="23"/>
      <c r="R104" s="30" t="s">
        <v>456</v>
      </c>
      <c r="S104" s="31">
        <v>208</v>
      </c>
      <c r="T104" s="23"/>
      <c r="W104" s="33"/>
    </row>
    <row r="105" spans="1:23" hidden="1" x14ac:dyDescent="0.2">
      <c r="A105" s="21" t="s">
        <v>449</v>
      </c>
      <c r="B105" s="21">
        <v>3</v>
      </c>
      <c r="C105" s="23" t="s">
        <v>457</v>
      </c>
      <c r="D105" s="23" t="s">
        <v>21</v>
      </c>
      <c r="E105" s="23" t="s">
        <v>458</v>
      </c>
      <c r="F105" s="24" t="s">
        <v>459</v>
      </c>
      <c r="G105" s="29" t="s">
        <v>71</v>
      </c>
      <c r="H105" s="23" t="s">
        <v>230</v>
      </c>
      <c r="I105" s="26" t="s">
        <v>94</v>
      </c>
      <c r="J105" s="26" t="s">
        <v>95</v>
      </c>
      <c r="K105" s="35">
        <f>K134</f>
        <v>120</v>
      </c>
      <c r="L105" s="35">
        <f>L134</f>
        <v>6</v>
      </c>
      <c r="M105" s="35">
        <f>M134</f>
        <v>60</v>
      </c>
      <c r="N105" s="35">
        <f>O105/60</f>
        <v>278.33</v>
      </c>
      <c r="O105" s="35">
        <f>O134</f>
        <v>16699.8</v>
      </c>
      <c r="P105" s="35">
        <f>P134</f>
        <v>56</v>
      </c>
      <c r="Q105" s="25"/>
      <c r="R105" s="35" t="str">
        <f>R134</f>
        <v>7F7/55.1.TC1M</v>
      </c>
      <c r="S105" s="35">
        <f>S134</f>
        <v>56</v>
      </c>
      <c r="T105" s="36" t="s">
        <v>96</v>
      </c>
      <c r="W105" s="32"/>
    </row>
    <row r="106" spans="1:23" hidden="1" x14ac:dyDescent="0.2">
      <c r="A106" s="21" t="s">
        <v>449</v>
      </c>
      <c r="B106" s="21">
        <v>3</v>
      </c>
      <c r="C106" s="23" t="s">
        <v>460</v>
      </c>
      <c r="D106" s="23" t="s">
        <v>21</v>
      </c>
      <c r="E106" s="23" t="s">
        <v>461</v>
      </c>
      <c r="F106" s="24" t="s">
        <v>462</v>
      </c>
      <c r="G106" s="22" t="s">
        <v>428</v>
      </c>
      <c r="H106" s="39" t="s">
        <v>463</v>
      </c>
      <c r="I106" s="26" t="s">
        <v>242</v>
      </c>
      <c r="J106" s="26" t="s">
        <v>243</v>
      </c>
      <c r="K106" s="23" t="s">
        <v>244</v>
      </c>
      <c r="L106" s="27">
        <v>6</v>
      </c>
      <c r="M106" s="27">
        <v>60</v>
      </c>
      <c r="N106" s="34">
        <f>2958/2</f>
        <v>1479</v>
      </c>
      <c r="O106" s="23">
        <f>N106*60</f>
        <v>88740</v>
      </c>
      <c r="P106" s="23">
        <v>1440</v>
      </c>
      <c r="Q106" s="23"/>
      <c r="R106" s="30" t="s">
        <v>101</v>
      </c>
      <c r="S106" s="31">
        <f>P106</f>
        <v>1440</v>
      </c>
      <c r="T106" s="23"/>
      <c r="W106" s="32"/>
    </row>
    <row r="107" spans="1:23" hidden="1" x14ac:dyDescent="0.2">
      <c r="A107" s="21" t="s">
        <v>449</v>
      </c>
      <c r="B107" s="21">
        <v>3</v>
      </c>
      <c r="C107" s="23" t="s">
        <v>464</v>
      </c>
      <c r="D107" s="23" t="s">
        <v>21</v>
      </c>
      <c r="E107" s="23" t="s">
        <v>465</v>
      </c>
      <c r="F107" s="24" t="s">
        <v>466</v>
      </c>
      <c r="G107" s="22" t="s">
        <v>428</v>
      </c>
      <c r="H107" s="39"/>
      <c r="I107" s="26" t="s">
        <v>242</v>
      </c>
      <c r="J107" s="26" t="s">
        <v>243</v>
      </c>
      <c r="K107" s="23" t="s">
        <v>244</v>
      </c>
      <c r="L107" s="27">
        <v>6</v>
      </c>
      <c r="M107" s="27">
        <v>60</v>
      </c>
      <c r="N107" s="34">
        <f>2958/2</f>
        <v>1479</v>
      </c>
      <c r="O107" s="23">
        <f>N107*60</f>
        <v>88740</v>
      </c>
      <c r="P107" s="23">
        <v>1440</v>
      </c>
      <c r="Q107" s="23"/>
      <c r="R107" s="30" t="s">
        <v>101</v>
      </c>
      <c r="S107" s="31">
        <f>P107</f>
        <v>1440</v>
      </c>
      <c r="T107" s="23"/>
      <c r="W107" s="32"/>
    </row>
    <row r="108" spans="1:23" hidden="1" x14ac:dyDescent="0.2">
      <c r="A108" s="21" t="s">
        <v>449</v>
      </c>
      <c r="B108" s="21">
        <v>3</v>
      </c>
      <c r="C108" s="23" t="s">
        <v>467</v>
      </c>
      <c r="D108" s="23" t="s">
        <v>21</v>
      </c>
      <c r="E108" s="23" t="s">
        <v>468</v>
      </c>
      <c r="F108" s="24" t="s">
        <v>469</v>
      </c>
      <c r="G108" s="23" t="s">
        <v>71</v>
      </c>
      <c r="H108" s="23"/>
      <c r="I108" s="26" t="s">
        <v>257</v>
      </c>
      <c r="J108" s="26" t="s">
        <v>258</v>
      </c>
      <c r="K108" s="23">
        <v>30</v>
      </c>
      <c r="L108" s="27">
        <v>6</v>
      </c>
      <c r="M108" s="27">
        <v>60</v>
      </c>
      <c r="N108" s="34">
        <v>45</v>
      </c>
      <c r="O108" s="23">
        <v>35000</v>
      </c>
      <c r="P108" s="23">
        <v>42</v>
      </c>
      <c r="Q108" s="23"/>
      <c r="R108" s="30" t="s">
        <v>101</v>
      </c>
      <c r="S108" s="31">
        <v>42</v>
      </c>
      <c r="T108" s="23"/>
      <c r="W108" s="32"/>
    </row>
    <row r="109" spans="1:23" hidden="1" x14ac:dyDescent="0.2">
      <c r="A109" s="21" t="s">
        <v>449</v>
      </c>
      <c r="B109" s="21">
        <v>3</v>
      </c>
      <c r="C109" s="23" t="s">
        <v>470</v>
      </c>
      <c r="D109" s="23" t="s">
        <v>21</v>
      </c>
      <c r="E109" s="23" t="s">
        <v>471</v>
      </c>
      <c r="F109" s="24" t="s">
        <v>472</v>
      </c>
      <c r="G109" s="23" t="s">
        <v>71</v>
      </c>
      <c r="H109" s="23"/>
      <c r="I109" s="26" t="s">
        <v>41</v>
      </c>
      <c r="J109" s="26" t="s">
        <v>403</v>
      </c>
      <c r="K109" s="23">
        <v>28</v>
      </c>
      <c r="L109" s="27">
        <v>6</v>
      </c>
      <c r="M109" s="27">
        <v>60</v>
      </c>
      <c r="N109" s="34">
        <v>58.33</v>
      </c>
      <c r="O109" s="23">
        <v>35000</v>
      </c>
      <c r="P109" s="23">
        <v>10</v>
      </c>
      <c r="Q109" s="23"/>
      <c r="R109" s="30" t="s">
        <v>101</v>
      </c>
      <c r="S109" s="31">
        <f t="shared" ref="S109:S116" si="11">P109</f>
        <v>10</v>
      </c>
      <c r="T109" s="23"/>
      <c r="W109" s="32"/>
    </row>
    <row r="110" spans="1:23" hidden="1" x14ac:dyDescent="0.2">
      <c r="A110" s="21" t="s">
        <v>449</v>
      </c>
      <c r="B110" s="21">
        <v>3</v>
      </c>
      <c r="C110" s="23" t="s">
        <v>473</v>
      </c>
      <c r="D110" s="23" t="s">
        <v>21</v>
      </c>
      <c r="E110" s="23" t="s">
        <v>474</v>
      </c>
      <c r="F110" s="24" t="s">
        <v>475</v>
      </c>
      <c r="G110" s="23" t="s">
        <v>71</v>
      </c>
      <c r="H110" s="23"/>
      <c r="I110" s="26" t="s">
        <v>266</v>
      </c>
      <c r="J110" s="26" t="s">
        <v>267</v>
      </c>
      <c r="K110" s="23">
        <v>30</v>
      </c>
      <c r="L110" s="27">
        <v>6</v>
      </c>
      <c r="M110" s="27">
        <v>60</v>
      </c>
      <c r="N110" s="34" t="s">
        <v>0</v>
      </c>
      <c r="O110" s="23">
        <v>35000</v>
      </c>
      <c r="P110" s="23">
        <v>48</v>
      </c>
      <c r="Q110" s="23"/>
      <c r="R110" s="30" t="s">
        <v>268</v>
      </c>
      <c r="S110" s="31">
        <f t="shared" si="11"/>
        <v>48</v>
      </c>
      <c r="T110" s="23"/>
      <c r="W110" s="32"/>
    </row>
    <row r="111" spans="1:23" hidden="1" x14ac:dyDescent="0.2">
      <c r="A111" s="21" t="s">
        <v>449</v>
      </c>
      <c r="B111" s="21">
        <v>3</v>
      </c>
      <c r="C111" s="23" t="s">
        <v>476</v>
      </c>
      <c r="D111" s="23" t="s">
        <v>21</v>
      </c>
      <c r="E111" s="23" t="s">
        <v>477</v>
      </c>
      <c r="F111" s="24" t="s">
        <v>478</v>
      </c>
      <c r="G111" s="22" t="s">
        <v>428</v>
      </c>
      <c r="H111" s="39" t="s">
        <v>479</v>
      </c>
      <c r="I111" s="26" t="s">
        <v>480</v>
      </c>
      <c r="J111" s="26" t="s">
        <v>481</v>
      </c>
      <c r="K111" s="23" t="s">
        <v>482</v>
      </c>
      <c r="L111" s="27">
        <v>6</v>
      </c>
      <c r="M111" s="27">
        <v>60</v>
      </c>
      <c r="N111" s="34">
        <v>4416</v>
      </c>
      <c r="O111" s="29">
        <f>N111*60</f>
        <v>264960</v>
      </c>
      <c r="P111" s="23">
        <v>2550</v>
      </c>
      <c r="Q111" s="23"/>
      <c r="R111" s="30" t="s">
        <v>101</v>
      </c>
      <c r="S111" s="31">
        <f t="shared" si="11"/>
        <v>2550</v>
      </c>
      <c r="T111" s="23"/>
      <c r="W111" s="32"/>
    </row>
    <row r="112" spans="1:23" x14ac:dyDescent="0.2">
      <c r="A112" s="21" t="s">
        <v>449</v>
      </c>
      <c r="B112" s="21">
        <v>3</v>
      </c>
      <c r="C112" s="23" t="s">
        <v>483</v>
      </c>
      <c r="D112" s="23" t="s">
        <v>21</v>
      </c>
      <c r="E112" s="23" t="s">
        <v>484</v>
      </c>
      <c r="F112" s="24" t="s">
        <v>485</v>
      </c>
      <c r="G112" s="22" t="s">
        <v>32</v>
      </c>
      <c r="H112" s="23" t="s">
        <v>230</v>
      </c>
      <c r="I112" s="26" t="s">
        <v>266</v>
      </c>
      <c r="J112" s="26" t="s">
        <v>486</v>
      </c>
      <c r="K112" s="23">
        <v>60</v>
      </c>
      <c r="L112" s="27">
        <v>6</v>
      </c>
      <c r="M112" s="27">
        <v>60</v>
      </c>
      <c r="N112" s="34">
        <v>100</v>
      </c>
      <c r="O112" s="29">
        <f>N112*60</f>
        <v>6000</v>
      </c>
      <c r="P112" s="23">
        <v>48</v>
      </c>
      <c r="Q112" s="23"/>
      <c r="R112" s="30" t="s">
        <v>101</v>
      </c>
      <c r="S112" s="31">
        <f t="shared" si="11"/>
        <v>48</v>
      </c>
      <c r="T112" s="23"/>
      <c r="W112" s="33"/>
    </row>
    <row r="113" spans="1:23" x14ac:dyDescent="0.2">
      <c r="A113" s="21" t="s">
        <v>449</v>
      </c>
      <c r="B113" s="21">
        <v>3</v>
      </c>
      <c r="C113" s="23" t="s">
        <v>487</v>
      </c>
      <c r="D113" s="23" t="s">
        <v>21</v>
      </c>
      <c r="E113" s="23" t="s">
        <v>488</v>
      </c>
      <c r="F113" s="24" t="s">
        <v>489</v>
      </c>
      <c r="G113" s="22" t="s">
        <v>32</v>
      </c>
      <c r="H113" s="23" t="s">
        <v>230</v>
      </c>
      <c r="I113" s="26" t="s">
        <v>41</v>
      </c>
      <c r="J113" s="26" t="s">
        <v>105</v>
      </c>
      <c r="K113" s="23">
        <v>30</v>
      </c>
      <c r="L113" s="27">
        <v>6</v>
      </c>
      <c r="M113" s="27">
        <v>60</v>
      </c>
      <c r="N113" s="34">
        <v>50</v>
      </c>
      <c r="O113" s="29">
        <f t="shared" ref="O113:O114" si="12">N113*60</f>
        <v>3000</v>
      </c>
      <c r="P113" s="23">
        <v>144</v>
      </c>
      <c r="Q113" s="23"/>
      <c r="R113" s="30" t="s">
        <v>101</v>
      </c>
      <c r="S113" s="31">
        <f t="shared" si="11"/>
        <v>144</v>
      </c>
      <c r="T113" s="23"/>
      <c r="W113" s="33"/>
    </row>
    <row r="114" spans="1:23" x14ac:dyDescent="0.2">
      <c r="A114" s="21" t="s">
        <v>449</v>
      </c>
      <c r="B114" s="21">
        <v>3</v>
      </c>
      <c r="C114" s="23" t="s">
        <v>490</v>
      </c>
      <c r="D114" s="23" t="s">
        <v>21</v>
      </c>
      <c r="E114" s="23" t="s">
        <v>479</v>
      </c>
      <c r="F114" s="24" t="s">
        <v>491</v>
      </c>
      <c r="G114" s="22" t="s">
        <v>32</v>
      </c>
      <c r="H114" s="23" t="s">
        <v>230</v>
      </c>
      <c r="I114" s="26" t="s">
        <v>161</v>
      </c>
      <c r="J114" s="26" t="s">
        <v>162</v>
      </c>
      <c r="K114" s="23">
        <v>72</v>
      </c>
      <c r="L114" s="27">
        <v>6</v>
      </c>
      <c r="M114" s="27">
        <v>60</v>
      </c>
      <c r="N114" s="34">
        <v>33.33</v>
      </c>
      <c r="O114" s="29">
        <f t="shared" si="12"/>
        <v>1999.8</v>
      </c>
      <c r="P114" s="23">
        <v>144</v>
      </c>
      <c r="Q114" s="23"/>
      <c r="R114" s="30" t="s">
        <v>492</v>
      </c>
      <c r="S114" s="31">
        <f t="shared" si="11"/>
        <v>144</v>
      </c>
      <c r="T114" s="23"/>
      <c r="W114" s="33"/>
    </row>
    <row r="115" spans="1:23" x14ac:dyDescent="0.2">
      <c r="A115" s="21" t="s">
        <v>449</v>
      </c>
      <c r="B115" s="21">
        <v>3</v>
      </c>
      <c r="C115" s="23" t="s">
        <v>493</v>
      </c>
      <c r="D115" s="23" t="s">
        <v>21</v>
      </c>
      <c r="E115" s="23" t="s">
        <v>494</v>
      </c>
      <c r="F115" s="24" t="s">
        <v>495</v>
      </c>
      <c r="G115" s="22" t="s">
        <v>32</v>
      </c>
      <c r="H115" s="23" t="s">
        <v>230</v>
      </c>
      <c r="I115" s="26" t="s">
        <v>266</v>
      </c>
      <c r="J115" s="26" t="s">
        <v>486</v>
      </c>
      <c r="K115" s="23">
        <v>60</v>
      </c>
      <c r="L115" s="27">
        <v>6</v>
      </c>
      <c r="M115" s="27">
        <v>60</v>
      </c>
      <c r="N115" s="34">
        <v>100</v>
      </c>
      <c r="O115" s="29">
        <f>N115*60</f>
        <v>6000</v>
      </c>
      <c r="P115" s="23">
        <v>48</v>
      </c>
      <c r="Q115" s="23"/>
      <c r="R115" s="30" t="s">
        <v>287</v>
      </c>
      <c r="S115" s="31">
        <f t="shared" si="11"/>
        <v>48</v>
      </c>
      <c r="T115" s="23"/>
      <c r="W115" s="33"/>
    </row>
    <row r="116" spans="1:23" x14ac:dyDescent="0.2">
      <c r="A116" s="21" t="s">
        <v>449</v>
      </c>
      <c r="B116" s="21">
        <v>3</v>
      </c>
      <c r="C116" s="23" t="s">
        <v>496</v>
      </c>
      <c r="D116" s="23" t="s">
        <v>21</v>
      </c>
      <c r="E116" s="23" t="s">
        <v>497</v>
      </c>
      <c r="F116" s="24" t="s">
        <v>498</v>
      </c>
      <c r="G116" s="22" t="s">
        <v>32</v>
      </c>
      <c r="H116" s="23" t="s">
        <v>230</v>
      </c>
      <c r="I116" s="26" t="s">
        <v>41</v>
      </c>
      <c r="J116" s="26" t="s">
        <v>105</v>
      </c>
      <c r="K116" s="23">
        <v>30</v>
      </c>
      <c r="L116" s="27">
        <v>6</v>
      </c>
      <c r="M116" s="27">
        <v>60</v>
      </c>
      <c r="N116" s="34">
        <v>50</v>
      </c>
      <c r="O116" s="29">
        <f>N116*60</f>
        <v>3000</v>
      </c>
      <c r="P116" s="23">
        <v>30</v>
      </c>
      <c r="Q116" s="23"/>
      <c r="R116" s="30" t="s">
        <v>499</v>
      </c>
      <c r="S116" s="31">
        <f t="shared" si="11"/>
        <v>30</v>
      </c>
      <c r="T116" s="23"/>
      <c r="W116" s="33"/>
    </row>
    <row r="117" spans="1:23" x14ac:dyDescent="0.2">
      <c r="A117" s="21" t="s">
        <v>449</v>
      </c>
      <c r="B117" s="21">
        <v>3</v>
      </c>
      <c r="C117" s="23"/>
      <c r="D117" s="23"/>
      <c r="E117" s="23"/>
      <c r="F117" s="24" t="s">
        <v>500</v>
      </c>
      <c r="G117" s="22" t="s">
        <v>501</v>
      </c>
      <c r="H117" s="23" t="s">
        <v>279</v>
      </c>
      <c r="I117" s="26"/>
      <c r="J117" s="26"/>
      <c r="K117" s="23"/>
      <c r="L117" s="27"/>
      <c r="M117" s="27"/>
      <c r="N117" s="34">
        <f>O117/60</f>
        <v>83.333333333333329</v>
      </c>
      <c r="O117" s="29">
        <v>5000</v>
      </c>
      <c r="P117" s="23"/>
      <c r="Q117" s="23"/>
      <c r="R117" s="30"/>
      <c r="S117" s="31"/>
      <c r="T117" s="23"/>
      <c r="W117" s="33"/>
    </row>
    <row r="118" spans="1:23" x14ac:dyDescent="0.2">
      <c r="A118" s="21" t="s">
        <v>449</v>
      </c>
      <c r="B118" s="21">
        <v>3</v>
      </c>
      <c r="C118" s="23"/>
      <c r="D118" s="23"/>
      <c r="E118" s="23"/>
      <c r="F118" s="24" t="s">
        <v>502</v>
      </c>
      <c r="G118" s="22" t="s">
        <v>501</v>
      </c>
      <c r="H118" s="23" t="s">
        <v>503</v>
      </c>
      <c r="I118" s="26"/>
      <c r="J118" s="26"/>
      <c r="K118" s="23"/>
      <c r="L118" s="27"/>
      <c r="M118" s="27"/>
      <c r="N118" s="34">
        <f t="shared" ref="N118:N120" si="13">O118/60</f>
        <v>50</v>
      </c>
      <c r="O118" s="29">
        <v>3000</v>
      </c>
      <c r="P118" s="23"/>
      <c r="Q118" s="23"/>
      <c r="R118" s="30"/>
      <c r="S118" s="31"/>
      <c r="T118" s="23"/>
      <c r="W118" s="33"/>
    </row>
    <row r="119" spans="1:23" x14ac:dyDescent="0.2">
      <c r="A119" s="21" t="s">
        <v>449</v>
      </c>
      <c r="B119" s="21">
        <v>3</v>
      </c>
      <c r="C119" s="42"/>
      <c r="D119" s="42"/>
      <c r="E119" s="42"/>
      <c r="F119" s="24" t="s">
        <v>504</v>
      </c>
      <c r="G119" s="22" t="s">
        <v>501</v>
      </c>
      <c r="H119" s="23" t="s">
        <v>505</v>
      </c>
      <c r="I119" s="42"/>
      <c r="J119" s="42"/>
      <c r="K119" s="42"/>
      <c r="L119" s="42"/>
      <c r="M119" s="42"/>
      <c r="N119" s="34">
        <f t="shared" si="13"/>
        <v>41.666666666666664</v>
      </c>
      <c r="O119" s="29">
        <v>2500</v>
      </c>
      <c r="P119" s="23"/>
      <c r="Q119" s="25"/>
      <c r="R119" s="25"/>
      <c r="S119" s="23"/>
      <c r="T119" s="23"/>
      <c r="W119" s="33"/>
    </row>
    <row r="120" spans="1:23" x14ac:dyDescent="0.2">
      <c r="A120" s="21" t="s">
        <v>449</v>
      </c>
      <c r="B120" s="21">
        <v>3</v>
      </c>
      <c r="C120" s="42"/>
      <c r="D120" s="42"/>
      <c r="E120" s="42"/>
      <c r="F120" s="24" t="s">
        <v>504</v>
      </c>
      <c r="G120" s="22" t="s">
        <v>501</v>
      </c>
      <c r="H120" s="23" t="s">
        <v>505</v>
      </c>
      <c r="I120" s="42"/>
      <c r="J120" s="42"/>
      <c r="K120" s="42"/>
      <c r="L120" s="42"/>
      <c r="M120" s="42"/>
      <c r="N120" s="34">
        <f t="shared" si="13"/>
        <v>41.666666666666664</v>
      </c>
      <c r="O120" s="29">
        <v>2500</v>
      </c>
      <c r="P120" s="23"/>
      <c r="Q120" s="25"/>
      <c r="R120" s="25"/>
      <c r="S120" s="23"/>
      <c r="T120" s="23"/>
      <c r="W120" s="33"/>
    </row>
    <row r="121" spans="1:23" x14ac:dyDescent="0.2">
      <c r="A121" s="21" t="s">
        <v>506</v>
      </c>
      <c r="B121" s="21">
        <v>4</v>
      </c>
      <c r="C121" s="23" t="s">
        <v>507</v>
      </c>
      <c r="D121" s="23" t="s">
        <v>21</v>
      </c>
      <c r="E121" s="23" t="s">
        <v>508</v>
      </c>
      <c r="F121" s="24" t="s">
        <v>509</v>
      </c>
      <c r="G121" s="22" t="s">
        <v>32</v>
      </c>
      <c r="H121" s="23" t="s">
        <v>510</v>
      </c>
      <c r="I121" s="26" t="s">
        <v>149</v>
      </c>
      <c r="J121" s="26" t="s">
        <v>511</v>
      </c>
      <c r="K121" s="23">
        <v>45</v>
      </c>
      <c r="L121" s="27">
        <v>6</v>
      </c>
      <c r="M121" s="27"/>
      <c r="N121" s="34">
        <v>41.67</v>
      </c>
      <c r="O121" s="29">
        <f t="shared" ref="O121:O122" si="14">N121*60</f>
        <v>2500.2000000000003</v>
      </c>
      <c r="P121" s="23"/>
      <c r="Q121" s="23"/>
      <c r="R121" s="30" t="s">
        <v>101</v>
      </c>
      <c r="S121" s="31">
        <f>P121</f>
        <v>0</v>
      </c>
      <c r="T121" s="23"/>
      <c r="W121" s="33"/>
    </row>
    <row r="122" spans="1:23" x14ac:dyDescent="0.2">
      <c r="A122" s="21" t="s">
        <v>506</v>
      </c>
      <c r="B122" s="21">
        <v>4</v>
      </c>
      <c r="C122" s="23" t="s">
        <v>512</v>
      </c>
      <c r="D122" s="23" t="s">
        <v>21</v>
      </c>
      <c r="E122" s="23" t="s">
        <v>513</v>
      </c>
      <c r="F122" s="24" t="s">
        <v>514</v>
      </c>
      <c r="G122" s="22" t="s">
        <v>32</v>
      </c>
      <c r="H122" s="23" t="s">
        <v>510</v>
      </c>
      <c r="I122" s="26" t="s">
        <v>149</v>
      </c>
      <c r="J122" s="26" t="s">
        <v>515</v>
      </c>
      <c r="K122" s="23">
        <v>45</v>
      </c>
      <c r="L122" s="27">
        <v>6</v>
      </c>
      <c r="M122" s="27"/>
      <c r="N122" s="34">
        <v>36.700000000000003</v>
      </c>
      <c r="O122" s="29">
        <f t="shared" si="14"/>
        <v>2202</v>
      </c>
      <c r="P122" s="23">
        <v>64</v>
      </c>
      <c r="Q122" s="23"/>
      <c r="R122" s="30" t="s">
        <v>516</v>
      </c>
      <c r="S122" s="31">
        <f>P122</f>
        <v>64</v>
      </c>
      <c r="T122" s="23"/>
      <c r="W122" s="33"/>
    </row>
    <row r="123" spans="1:23" x14ac:dyDescent="0.2">
      <c r="A123" s="21" t="s">
        <v>517</v>
      </c>
      <c r="B123" s="21">
        <v>4</v>
      </c>
      <c r="C123" s="23" t="s">
        <v>518</v>
      </c>
      <c r="D123" s="23" t="s">
        <v>21</v>
      </c>
      <c r="E123" s="23" t="s">
        <v>519</v>
      </c>
      <c r="F123" s="24" t="s">
        <v>520</v>
      </c>
      <c r="G123" s="22" t="s">
        <v>32</v>
      </c>
      <c r="H123" s="23" t="s">
        <v>521</v>
      </c>
      <c r="I123" s="26" t="s">
        <v>522</v>
      </c>
      <c r="J123" s="26" t="s">
        <v>523</v>
      </c>
      <c r="K123" s="23">
        <v>84.5</v>
      </c>
      <c r="L123" s="27">
        <v>6</v>
      </c>
      <c r="M123" s="27">
        <v>60</v>
      </c>
      <c r="N123" s="34">
        <v>355.92</v>
      </c>
      <c r="O123" s="29">
        <f>N123*60</f>
        <v>21355.200000000001</v>
      </c>
      <c r="P123" s="23">
        <v>96</v>
      </c>
      <c r="Q123" s="23"/>
      <c r="R123" s="30" t="s">
        <v>101</v>
      </c>
      <c r="S123" s="31">
        <v>96</v>
      </c>
      <c r="T123" s="23"/>
      <c r="W123" s="33"/>
    </row>
    <row r="124" spans="1:23" x14ac:dyDescent="0.2">
      <c r="A124" s="21" t="s">
        <v>517</v>
      </c>
      <c r="B124" s="21">
        <v>4</v>
      </c>
      <c r="C124" s="23" t="s">
        <v>524</v>
      </c>
      <c r="D124" s="23" t="s">
        <v>21</v>
      </c>
      <c r="E124" s="23" t="s">
        <v>525</v>
      </c>
      <c r="F124" s="24" t="s">
        <v>526</v>
      </c>
      <c r="G124" s="22" t="s">
        <v>32</v>
      </c>
      <c r="H124" s="23" t="s">
        <v>521</v>
      </c>
      <c r="I124" s="26" t="s">
        <v>242</v>
      </c>
      <c r="J124" s="26" t="s">
        <v>527</v>
      </c>
      <c r="K124" s="23">
        <v>43</v>
      </c>
      <c r="L124" s="27">
        <v>6</v>
      </c>
      <c r="M124" s="27">
        <v>60</v>
      </c>
      <c r="N124" s="34">
        <v>60</v>
      </c>
      <c r="O124" s="29">
        <f>N124*60</f>
        <v>3600</v>
      </c>
      <c r="P124" s="23">
        <v>63</v>
      </c>
      <c r="Q124" s="23"/>
      <c r="R124" s="30" t="s">
        <v>528</v>
      </c>
      <c r="S124" s="31">
        <f>P124</f>
        <v>63</v>
      </c>
      <c r="T124" s="23"/>
      <c r="W124" s="33"/>
    </row>
    <row r="125" spans="1:23" hidden="1" x14ac:dyDescent="0.2">
      <c r="A125" s="21" t="s">
        <v>517</v>
      </c>
      <c r="B125" s="21">
        <v>4</v>
      </c>
      <c r="C125" s="23" t="s">
        <v>529</v>
      </c>
      <c r="D125" s="23" t="s">
        <v>21</v>
      </c>
      <c r="E125" s="23" t="s">
        <v>530</v>
      </c>
      <c r="F125" s="24" t="s">
        <v>531</v>
      </c>
      <c r="G125" s="22" t="s">
        <v>428</v>
      </c>
      <c r="H125" s="39" t="s">
        <v>532</v>
      </c>
      <c r="I125" s="25" t="s">
        <v>149</v>
      </c>
      <c r="J125" s="25" t="s">
        <v>324</v>
      </c>
      <c r="K125" s="23" t="s">
        <v>533</v>
      </c>
      <c r="L125" s="27">
        <v>6</v>
      </c>
      <c r="M125" s="27">
        <v>60</v>
      </c>
      <c r="N125" s="34">
        <v>2500</v>
      </c>
      <c r="O125" s="23">
        <f>N125*60</f>
        <v>150000</v>
      </c>
      <c r="P125" s="23">
        <v>1508</v>
      </c>
      <c r="Q125" s="23"/>
      <c r="R125" s="30" t="s">
        <v>101</v>
      </c>
      <c r="S125" s="31">
        <f>P125</f>
        <v>1508</v>
      </c>
      <c r="T125" s="23"/>
      <c r="W125" s="32"/>
    </row>
    <row r="126" spans="1:23" hidden="1" x14ac:dyDescent="0.2">
      <c r="A126" s="21" t="s">
        <v>534</v>
      </c>
      <c r="B126" s="21">
        <v>4</v>
      </c>
      <c r="C126" s="23" t="s">
        <v>535</v>
      </c>
      <c r="D126" s="23" t="s">
        <v>21</v>
      </c>
      <c r="E126" s="23" t="s">
        <v>536</v>
      </c>
      <c r="F126" s="24" t="s">
        <v>537</v>
      </c>
      <c r="G126" s="23" t="s">
        <v>71</v>
      </c>
      <c r="H126" s="23"/>
      <c r="I126" s="25" t="s">
        <v>522</v>
      </c>
      <c r="J126" s="25" t="s">
        <v>523</v>
      </c>
      <c r="K126" s="23">
        <v>84.5</v>
      </c>
      <c r="L126" s="27">
        <v>6</v>
      </c>
      <c r="M126" s="27">
        <v>60</v>
      </c>
      <c r="N126" s="34">
        <v>355.92</v>
      </c>
      <c r="O126" s="23">
        <v>35000</v>
      </c>
      <c r="P126" s="23">
        <v>144</v>
      </c>
      <c r="Q126" s="23"/>
      <c r="R126" s="30" t="s">
        <v>101</v>
      </c>
      <c r="S126" s="31">
        <v>96</v>
      </c>
      <c r="T126" s="23">
        <v>10</v>
      </c>
      <c r="W126" s="32"/>
    </row>
    <row r="127" spans="1:23" hidden="1" x14ac:dyDescent="0.2">
      <c r="A127" s="21" t="s">
        <v>534</v>
      </c>
      <c r="B127" s="21">
        <v>4</v>
      </c>
      <c r="C127" s="23" t="s">
        <v>538</v>
      </c>
      <c r="D127" s="23" t="s">
        <v>21</v>
      </c>
      <c r="E127" s="23" t="s">
        <v>539</v>
      </c>
      <c r="F127" s="24" t="s">
        <v>540</v>
      </c>
      <c r="G127" s="23" t="s">
        <v>71</v>
      </c>
      <c r="H127" s="23"/>
      <c r="I127" s="25" t="s">
        <v>242</v>
      </c>
      <c r="J127" s="25" t="s">
        <v>527</v>
      </c>
      <c r="K127" s="23">
        <v>43</v>
      </c>
      <c r="L127" s="27">
        <v>6</v>
      </c>
      <c r="M127" s="27">
        <v>60</v>
      </c>
      <c r="N127" s="34">
        <v>60</v>
      </c>
      <c r="O127" s="23">
        <v>35000</v>
      </c>
      <c r="P127" s="23">
        <v>63</v>
      </c>
      <c r="Q127" s="23"/>
      <c r="R127" s="30" t="s">
        <v>528</v>
      </c>
      <c r="S127" s="31">
        <v>63</v>
      </c>
      <c r="T127" s="23">
        <v>10</v>
      </c>
      <c r="W127" s="32"/>
    </row>
    <row r="128" spans="1:23" x14ac:dyDescent="0.2">
      <c r="A128" s="21" t="s">
        <v>534</v>
      </c>
      <c r="B128" s="21">
        <v>4</v>
      </c>
      <c r="C128" s="23" t="s">
        <v>541</v>
      </c>
      <c r="D128" s="23" t="s">
        <v>21</v>
      </c>
      <c r="E128" s="23" t="s">
        <v>542</v>
      </c>
      <c r="F128" s="24" t="s">
        <v>543</v>
      </c>
      <c r="G128" s="22" t="s">
        <v>32</v>
      </c>
      <c r="H128" s="23" t="s">
        <v>544</v>
      </c>
      <c r="I128" s="25" t="s">
        <v>41</v>
      </c>
      <c r="J128" s="25" t="s">
        <v>59</v>
      </c>
      <c r="K128" s="23">
        <v>120</v>
      </c>
      <c r="L128" s="27">
        <v>6</v>
      </c>
      <c r="M128" s="27">
        <v>60</v>
      </c>
      <c r="N128" s="34">
        <v>250</v>
      </c>
      <c r="O128" s="29">
        <f t="shared" ref="O128:O148" si="15">N128*60</f>
        <v>15000</v>
      </c>
      <c r="P128" s="23">
        <v>90</v>
      </c>
      <c r="Q128" s="23"/>
      <c r="R128" s="30" t="s">
        <v>101</v>
      </c>
      <c r="S128" s="31">
        <v>72</v>
      </c>
      <c r="T128" s="23"/>
      <c r="W128" s="33"/>
    </row>
    <row r="129" spans="1:23" x14ac:dyDescent="0.2">
      <c r="A129" s="21" t="s">
        <v>534</v>
      </c>
      <c r="B129" s="21">
        <v>4</v>
      </c>
      <c r="C129" s="23" t="s">
        <v>545</v>
      </c>
      <c r="D129" s="23" t="s">
        <v>21</v>
      </c>
      <c r="E129" s="23" t="s">
        <v>546</v>
      </c>
      <c r="F129" s="24" t="s">
        <v>547</v>
      </c>
      <c r="G129" s="22" t="s">
        <v>32</v>
      </c>
      <c r="H129" s="23" t="s">
        <v>544</v>
      </c>
      <c r="I129" s="25" t="s">
        <v>41</v>
      </c>
      <c r="J129" s="25" t="s">
        <v>548</v>
      </c>
      <c r="K129" s="23">
        <v>120</v>
      </c>
      <c r="L129" s="27">
        <v>6</v>
      </c>
      <c r="M129" s="27">
        <v>60</v>
      </c>
      <c r="N129" s="34">
        <v>250</v>
      </c>
      <c r="O129" s="29">
        <f t="shared" si="15"/>
        <v>15000</v>
      </c>
      <c r="P129" s="23">
        <v>90</v>
      </c>
      <c r="Q129" s="23"/>
      <c r="R129" s="30" t="s">
        <v>101</v>
      </c>
      <c r="S129" s="31">
        <v>72</v>
      </c>
      <c r="T129" s="23"/>
      <c r="W129" s="33"/>
    </row>
    <row r="130" spans="1:23" x14ac:dyDescent="0.2">
      <c r="A130" s="21" t="s">
        <v>534</v>
      </c>
      <c r="B130" s="21">
        <v>4</v>
      </c>
      <c r="C130" s="23" t="s">
        <v>549</v>
      </c>
      <c r="D130" s="23" t="s">
        <v>21</v>
      </c>
      <c r="E130" s="23" t="s">
        <v>550</v>
      </c>
      <c r="F130" s="24" t="s">
        <v>551</v>
      </c>
      <c r="G130" s="22" t="s">
        <v>32</v>
      </c>
      <c r="H130" s="23" t="s">
        <v>544</v>
      </c>
      <c r="I130" s="25" t="s">
        <v>41</v>
      </c>
      <c r="J130" s="25" t="s">
        <v>548</v>
      </c>
      <c r="K130" s="23">
        <v>120</v>
      </c>
      <c r="L130" s="27">
        <v>6</v>
      </c>
      <c r="M130" s="27">
        <v>60</v>
      </c>
      <c r="N130" s="34">
        <v>250</v>
      </c>
      <c r="O130" s="29">
        <f t="shared" si="15"/>
        <v>15000</v>
      </c>
      <c r="P130" s="23">
        <v>90</v>
      </c>
      <c r="Q130" s="23"/>
      <c r="R130" s="30" t="s">
        <v>101</v>
      </c>
      <c r="S130" s="31">
        <v>90</v>
      </c>
      <c r="T130" s="23"/>
      <c r="W130" s="33"/>
    </row>
    <row r="131" spans="1:23" x14ac:dyDescent="0.2">
      <c r="A131" s="21" t="s">
        <v>534</v>
      </c>
      <c r="B131" s="21">
        <v>4</v>
      </c>
      <c r="C131" s="23" t="s">
        <v>552</v>
      </c>
      <c r="D131" s="23" t="s">
        <v>21</v>
      </c>
      <c r="E131" s="23" t="s">
        <v>553</v>
      </c>
      <c r="F131" s="24" t="s">
        <v>554</v>
      </c>
      <c r="G131" s="22" t="s">
        <v>32</v>
      </c>
      <c r="H131" s="23" t="s">
        <v>544</v>
      </c>
      <c r="I131" s="24" t="s">
        <v>41</v>
      </c>
      <c r="J131" s="24" t="s">
        <v>555</v>
      </c>
      <c r="K131" s="23">
        <v>150</v>
      </c>
      <c r="L131" s="27">
        <v>6</v>
      </c>
      <c r="M131" s="27">
        <v>60</v>
      </c>
      <c r="N131" s="34">
        <v>304</v>
      </c>
      <c r="O131" s="29">
        <f t="shared" si="15"/>
        <v>18240</v>
      </c>
      <c r="P131" s="23">
        <v>90</v>
      </c>
      <c r="Q131" s="23"/>
      <c r="R131" s="30" t="s">
        <v>101</v>
      </c>
      <c r="S131" s="31">
        <v>90</v>
      </c>
      <c r="T131" s="23"/>
      <c r="W131" s="33"/>
    </row>
    <row r="132" spans="1:23" x14ac:dyDescent="0.2">
      <c r="A132" s="21" t="s">
        <v>534</v>
      </c>
      <c r="B132" s="21">
        <v>4</v>
      </c>
      <c r="C132" s="23" t="s">
        <v>556</v>
      </c>
      <c r="D132" s="23" t="s">
        <v>21</v>
      </c>
      <c r="E132" s="23" t="s">
        <v>557</v>
      </c>
      <c r="F132" s="24" t="s">
        <v>558</v>
      </c>
      <c r="G132" s="22" t="s">
        <v>32</v>
      </c>
      <c r="H132" s="23" t="s">
        <v>544</v>
      </c>
      <c r="I132" s="24" t="s">
        <v>41</v>
      </c>
      <c r="J132" s="24" t="s">
        <v>559</v>
      </c>
      <c r="K132" s="23">
        <v>120</v>
      </c>
      <c r="L132" s="27">
        <v>6</v>
      </c>
      <c r="M132" s="27">
        <v>18</v>
      </c>
      <c r="N132" s="34">
        <v>278.33</v>
      </c>
      <c r="O132" s="29">
        <f t="shared" si="15"/>
        <v>16699.8</v>
      </c>
      <c r="P132" s="23">
        <v>72</v>
      </c>
      <c r="Q132" s="23"/>
      <c r="R132" s="30" t="s">
        <v>101</v>
      </c>
      <c r="S132" s="31">
        <v>72</v>
      </c>
      <c r="T132" s="23"/>
      <c r="W132" s="33"/>
    </row>
    <row r="133" spans="1:23" x14ac:dyDescent="0.2">
      <c r="A133" s="21" t="s">
        <v>534</v>
      </c>
      <c r="B133" s="21">
        <v>4</v>
      </c>
      <c r="C133" s="23" t="s">
        <v>560</v>
      </c>
      <c r="D133" s="23" t="s">
        <v>21</v>
      </c>
      <c r="E133" s="23" t="s">
        <v>561</v>
      </c>
      <c r="F133" s="24" t="s">
        <v>562</v>
      </c>
      <c r="G133" s="22" t="s">
        <v>32</v>
      </c>
      <c r="H133" s="23" t="s">
        <v>521</v>
      </c>
      <c r="I133" s="25" t="s">
        <v>149</v>
      </c>
      <c r="J133" s="25" t="s">
        <v>563</v>
      </c>
      <c r="K133" s="23">
        <v>17</v>
      </c>
      <c r="L133" s="27">
        <v>6</v>
      </c>
      <c r="M133" s="27">
        <v>60</v>
      </c>
      <c r="N133" s="34">
        <v>50</v>
      </c>
      <c r="O133" s="29">
        <f t="shared" si="15"/>
        <v>3000</v>
      </c>
      <c r="P133" s="23">
        <v>25</v>
      </c>
      <c r="Q133" s="23"/>
      <c r="R133" s="30" t="s">
        <v>101</v>
      </c>
      <c r="S133" s="31">
        <f>P133</f>
        <v>25</v>
      </c>
      <c r="T133" s="23"/>
      <c r="U133" s="4"/>
      <c r="W133" s="33"/>
    </row>
    <row r="134" spans="1:23" x14ac:dyDescent="0.2">
      <c r="A134" s="21" t="s">
        <v>534</v>
      </c>
      <c r="B134" s="21">
        <v>4</v>
      </c>
      <c r="C134" s="23" t="s">
        <v>564</v>
      </c>
      <c r="D134" s="23" t="s">
        <v>21</v>
      </c>
      <c r="E134" s="23" t="s">
        <v>565</v>
      </c>
      <c r="F134" s="24" t="s">
        <v>566</v>
      </c>
      <c r="G134" s="22" t="s">
        <v>32</v>
      </c>
      <c r="H134" s="23" t="s">
        <v>544</v>
      </c>
      <c r="I134" s="24" t="s">
        <v>41</v>
      </c>
      <c r="J134" s="25" t="s">
        <v>559</v>
      </c>
      <c r="K134" s="23">
        <v>120</v>
      </c>
      <c r="L134" s="27">
        <v>6</v>
      </c>
      <c r="M134" s="27">
        <v>60</v>
      </c>
      <c r="N134" s="34">
        <v>278.33</v>
      </c>
      <c r="O134" s="29">
        <f t="shared" si="15"/>
        <v>16699.8</v>
      </c>
      <c r="P134" s="23">
        <v>56</v>
      </c>
      <c r="Q134" s="23"/>
      <c r="R134" s="30" t="s">
        <v>101</v>
      </c>
      <c r="S134" s="31">
        <v>56</v>
      </c>
      <c r="T134" s="23"/>
      <c r="W134" s="33"/>
    </row>
    <row r="135" spans="1:23" hidden="1" x14ac:dyDescent="0.2">
      <c r="A135" s="21" t="s">
        <v>534</v>
      </c>
      <c r="B135" s="21">
        <v>4</v>
      </c>
      <c r="C135" s="23" t="s">
        <v>567</v>
      </c>
      <c r="D135" s="23" t="s">
        <v>21</v>
      </c>
      <c r="E135" s="23" t="s">
        <v>568</v>
      </c>
      <c r="F135" s="24" t="s">
        <v>569</v>
      </c>
      <c r="G135" s="23" t="s">
        <v>240</v>
      </c>
      <c r="H135" s="39" t="s">
        <v>570</v>
      </c>
      <c r="I135" s="25" t="s">
        <v>149</v>
      </c>
      <c r="J135" s="25" t="s">
        <v>366</v>
      </c>
      <c r="K135" s="23" t="s">
        <v>571</v>
      </c>
      <c r="L135" s="27">
        <v>6</v>
      </c>
      <c r="M135" s="27">
        <v>60</v>
      </c>
      <c r="N135" s="34">
        <v>2500</v>
      </c>
      <c r="O135" s="23">
        <f t="shared" si="15"/>
        <v>150000</v>
      </c>
      <c r="P135" s="23">
        <v>1170</v>
      </c>
      <c r="Q135" s="23"/>
      <c r="R135" s="30" t="s">
        <v>101</v>
      </c>
      <c r="S135" s="31">
        <f t="shared" ref="S135:S173" si="16">P135</f>
        <v>1170</v>
      </c>
      <c r="T135" s="23"/>
      <c r="W135" s="32"/>
    </row>
    <row r="136" spans="1:23" x14ac:dyDescent="0.2">
      <c r="A136" s="21" t="s">
        <v>572</v>
      </c>
      <c r="B136" s="21">
        <v>4</v>
      </c>
      <c r="C136" s="23" t="s">
        <v>573</v>
      </c>
      <c r="D136" s="23" t="s">
        <v>21</v>
      </c>
      <c r="E136" s="23" t="s">
        <v>574</v>
      </c>
      <c r="F136" s="24" t="s">
        <v>575</v>
      </c>
      <c r="G136" s="22" t="s">
        <v>32</v>
      </c>
      <c r="H136" s="23" t="s">
        <v>392</v>
      </c>
      <c r="I136" s="26" t="s">
        <v>41</v>
      </c>
      <c r="J136" s="26" t="s">
        <v>576</v>
      </c>
      <c r="K136" s="23">
        <v>36</v>
      </c>
      <c r="L136" s="27">
        <v>6</v>
      </c>
      <c r="M136" s="27">
        <v>18</v>
      </c>
      <c r="N136" s="34">
        <v>50</v>
      </c>
      <c r="O136" s="29">
        <f t="shared" si="15"/>
        <v>3000</v>
      </c>
      <c r="P136" s="23">
        <v>20</v>
      </c>
      <c r="Q136" s="23"/>
      <c r="R136" s="30" t="s">
        <v>101</v>
      </c>
      <c r="S136" s="31">
        <f t="shared" si="16"/>
        <v>20</v>
      </c>
      <c r="T136" s="23"/>
      <c r="W136" s="33"/>
    </row>
    <row r="137" spans="1:23" x14ac:dyDescent="0.2">
      <c r="A137" s="21" t="s">
        <v>572</v>
      </c>
      <c r="B137" s="21">
        <v>4</v>
      </c>
      <c r="C137" s="23" t="s">
        <v>577</v>
      </c>
      <c r="D137" s="23" t="s">
        <v>21</v>
      </c>
      <c r="E137" s="23" t="s">
        <v>578</v>
      </c>
      <c r="F137" s="24" t="s">
        <v>579</v>
      </c>
      <c r="G137" s="22" t="s">
        <v>32</v>
      </c>
      <c r="H137" s="23" t="s">
        <v>392</v>
      </c>
      <c r="I137" s="26" t="s">
        <v>41</v>
      </c>
      <c r="J137" s="26" t="s">
        <v>580</v>
      </c>
      <c r="K137" s="23">
        <v>36</v>
      </c>
      <c r="L137" s="27">
        <v>6</v>
      </c>
      <c r="M137" s="27">
        <v>18</v>
      </c>
      <c r="N137" s="34">
        <v>75</v>
      </c>
      <c r="O137" s="29">
        <f t="shared" si="15"/>
        <v>4500</v>
      </c>
      <c r="P137" s="23">
        <v>20</v>
      </c>
      <c r="Q137" s="23"/>
      <c r="R137" s="30" t="s">
        <v>101</v>
      </c>
      <c r="S137" s="31">
        <f t="shared" si="16"/>
        <v>20</v>
      </c>
      <c r="T137" s="23"/>
      <c r="W137" s="33"/>
    </row>
    <row r="138" spans="1:23" x14ac:dyDescent="0.2">
      <c r="A138" s="21" t="s">
        <v>572</v>
      </c>
      <c r="B138" s="21">
        <v>4</v>
      </c>
      <c r="C138" s="23" t="s">
        <v>581</v>
      </c>
      <c r="D138" s="23" t="s">
        <v>21</v>
      </c>
      <c r="E138" s="23" t="s">
        <v>582</v>
      </c>
      <c r="F138" s="24" t="s">
        <v>583</v>
      </c>
      <c r="G138" s="22" t="s">
        <v>32</v>
      </c>
      <c r="H138" s="23" t="s">
        <v>392</v>
      </c>
      <c r="I138" s="26" t="s">
        <v>41</v>
      </c>
      <c r="J138" s="26" t="s">
        <v>576</v>
      </c>
      <c r="K138" s="23">
        <v>36</v>
      </c>
      <c r="L138" s="27">
        <v>6</v>
      </c>
      <c r="M138" s="27">
        <v>18</v>
      </c>
      <c r="N138" s="34">
        <v>50</v>
      </c>
      <c r="O138" s="29">
        <f t="shared" si="15"/>
        <v>3000</v>
      </c>
      <c r="P138" s="23">
        <v>20</v>
      </c>
      <c r="Q138" s="23"/>
      <c r="R138" s="30" t="s">
        <v>101</v>
      </c>
      <c r="S138" s="31">
        <f t="shared" si="16"/>
        <v>20</v>
      </c>
      <c r="T138" s="23"/>
      <c r="W138" s="33"/>
    </row>
    <row r="139" spans="1:23" x14ac:dyDescent="0.2">
      <c r="A139" s="21" t="s">
        <v>572</v>
      </c>
      <c r="B139" s="21">
        <v>4</v>
      </c>
      <c r="C139" s="23" t="s">
        <v>584</v>
      </c>
      <c r="D139" s="23" t="s">
        <v>21</v>
      </c>
      <c r="E139" s="23" t="s">
        <v>585</v>
      </c>
      <c r="F139" s="24" t="s">
        <v>586</v>
      </c>
      <c r="G139" s="22" t="s">
        <v>32</v>
      </c>
      <c r="H139" s="23" t="s">
        <v>392</v>
      </c>
      <c r="I139" s="26" t="s">
        <v>41</v>
      </c>
      <c r="J139" s="26" t="s">
        <v>576</v>
      </c>
      <c r="K139" s="23">
        <v>36</v>
      </c>
      <c r="L139" s="27">
        <v>6</v>
      </c>
      <c r="M139" s="27">
        <v>18</v>
      </c>
      <c r="N139" s="34">
        <v>50</v>
      </c>
      <c r="O139" s="29">
        <f t="shared" si="15"/>
        <v>3000</v>
      </c>
      <c r="P139" s="23">
        <v>20</v>
      </c>
      <c r="Q139" s="23"/>
      <c r="R139" s="30" t="s">
        <v>101</v>
      </c>
      <c r="S139" s="31">
        <f t="shared" si="16"/>
        <v>20</v>
      </c>
      <c r="T139" s="23"/>
      <c r="W139" s="33"/>
    </row>
    <row r="140" spans="1:23" x14ac:dyDescent="0.2">
      <c r="A140" s="21" t="s">
        <v>572</v>
      </c>
      <c r="B140" s="21">
        <v>4</v>
      </c>
      <c r="C140" s="23" t="s">
        <v>587</v>
      </c>
      <c r="D140" s="23" t="s">
        <v>21</v>
      </c>
      <c r="E140" s="23" t="s">
        <v>588</v>
      </c>
      <c r="F140" s="24" t="s">
        <v>589</v>
      </c>
      <c r="G140" s="22" t="s">
        <v>32</v>
      </c>
      <c r="H140" s="23" t="s">
        <v>392</v>
      </c>
      <c r="I140" s="26" t="s">
        <v>41</v>
      </c>
      <c r="J140" s="26" t="s">
        <v>576</v>
      </c>
      <c r="K140" s="23">
        <v>36</v>
      </c>
      <c r="L140" s="27">
        <v>6</v>
      </c>
      <c r="M140" s="27">
        <v>18</v>
      </c>
      <c r="N140" s="34">
        <v>50</v>
      </c>
      <c r="O140" s="29">
        <f t="shared" si="15"/>
        <v>3000</v>
      </c>
      <c r="P140" s="23">
        <v>20</v>
      </c>
      <c r="Q140" s="23"/>
      <c r="R140" s="30" t="s">
        <v>101</v>
      </c>
      <c r="S140" s="31">
        <f t="shared" si="16"/>
        <v>20</v>
      </c>
      <c r="T140" s="23"/>
      <c r="W140" s="33"/>
    </row>
    <row r="141" spans="1:23" x14ac:dyDescent="0.2">
      <c r="A141" s="21" t="s">
        <v>572</v>
      </c>
      <c r="B141" s="21">
        <v>4</v>
      </c>
      <c r="C141" s="23" t="s">
        <v>590</v>
      </c>
      <c r="D141" s="23" t="s">
        <v>21</v>
      </c>
      <c r="E141" s="23" t="s">
        <v>591</v>
      </c>
      <c r="F141" s="24" t="s">
        <v>592</v>
      </c>
      <c r="G141" s="22" t="s">
        <v>32</v>
      </c>
      <c r="H141" s="23" t="s">
        <v>392</v>
      </c>
      <c r="I141" s="26" t="s">
        <v>41</v>
      </c>
      <c r="J141" s="26" t="s">
        <v>593</v>
      </c>
      <c r="K141" s="23">
        <v>36</v>
      </c>
      <c r="L141" s="27">
        <v>6</v>
      </c>
      <c r="M141" s="27">
        <v>18</v>
      </c>
      <c r="N141" s="34">
        <v>40</v>
      </c>
      <c r="O141" s="29">
        <f t="shared" si="15"/>
        <v>2400</v>
      </c>
      <c r="P141" s="23">
        <v>20</v>
      </c>
      <c r="Q141" s="23"/>
      <c r="R141" s="30" t="s">
        <v>101</v>
      </c>
      <c r="S141" s="31">
        <f t="shared" si="16"/>
        <v>20</v>
      </c>
      <c r="T141" s="23"/>
      <c r="W141" s="33"/>
    </row>
    <row r="142" spans="1:23" x14ac:dyDescent="0.2">
      <c r="A142" s="21" t="s">
        <v>572</v>
      </c>
      <c r="B142" s="21">
        <v>4</v>
      </c>
      <c r="C142" s="23" t="s">
        <v>594</v>
      </c>
      <c r="D142" s="23" t="s">
        <v>21</v>
      </c>
      <c r="E142" s="23" t="s">
        <v>595</v>
      </c>
      <c r="F142" s="24" t="s">
        <v>596</v>
      </c>
      <c r="G142" s="22" t="s">
        <v>32</v>
      </c>
      <c r="H142" s="23" t="s">
        <v>392</v>
      </c>
      <c r="I142" s="26" t="s">
        <v>353</v>
      </c>
      <c r="J142" s="26" t="s">
        <v>597</v>
      </c>
      <c r="K142" s="23">
        <v>36</v>
      </c>
      <c r="L142" s="27">
        <v>6</v>
      </c>
      <c r="M142" s="27">
        <v>18</v>
      </c>
      <c r="N142" s="34">
        <v>10</v>
      </c>
      <c r="O142" s="29">
        <f t="shared" si="15"/>
        <v>600</v>
      </c>
      <c r="P142" s="23">
        <v>20</v>
      </c>
      <c r="Q142" s="23"/>
      <c r="R142" s="30" t="s">
        <v>101</v>
      </c>
      <c r="S142" s="31">
        <f t="shared" si="16"/>
        <v>20</v>
      </c>
      <c r="T142" s="23"/>
      <c r="W142" s="33"/>
    </row>
    <row r="143" spans="1:23" x14ac:dyDescent="0.2">
      <c r="A143" s="21" t="s">
        <v>572</v>
      </c>
      <c r="B143" s="21">
        <v>4</v>
      </c>
      <c r="C143" s="23" t="s">
        <v>598</v>
      </c>
      <c r="D143" s="23" t="s">
        <v>21</v>
      </c>
      <c r="E143" s="23" t="s">
        <v>599</v>
      </c>
      <c r="F143" s="24" t="s">
        <v>600</v>
      </c>
      <c r="G143" s="22" t="s">
        <v>32</v>
      </c>
      <c r="H143" s="23" t="s">
        <v>392</v>
      </c>
      <c r="I143" s="26" t="s">
        <v>41</v>
      </c>
      <c r="J143" s="26" t="s">
        <v>231</v>
      </c>
      <c r="K143" s="23">
        <v>36</v>
      </c>
      <c r="L143" s="27">
        <v>6</v>
      </c>
      <c r="M143" s="27">
        <v>18</v>
      </c>
      <c r="N143" s="34">
        <v>33.33</v>
      </c>
      <c r="O143" s="29">
        <f t="shared" si="15"/>
        <v>1999.8</v>
      </c>
      <c r="P143" s="23">
        <v>20</v>
      </c>
      <c r="Q143" s="23"/>
      <c r="R143" s="30" t="s">
        <v>101</v>
      </c>
      <c r="S143" s="31">
        <f t="shared" si="16"/>
        <v>20</v>
      </c>
      <c r="T143" s="23"/>
      <c r="W143" s="33"/>
    </row>
    <row r="144" spans="1:23" x14ac:dyDescent="0.2">
      <c r="A144" s="21" t="s">
        <v>572</v>
      </c>
      <c r="B144" s="21">
        <v>4</v>
      </c>
      <c r="C144" s="23" t="s">
        <v>601</v>
      </c>
      <c r="D144" s="23" t="s">
        <v>21</v>
      </c>
      <c r="E144" s="23" t="s">
        <v>602</v>
      </c>
      <c r="F144" s="24" t="s">
        <v>603</v>
      </c>
      <c r="G144" s="22" t="s">
        <v>32</v>
      </c>
      <c r="H144" s="23" t="s">
        <v>604</v>
      </c>
      <c r="I144" s="26" t="s">
        <v>41</v>
      </c>
      <c r="J144" s="26" t="s">
        <v>231</v>
      </c>
      <c r="K144" s="23">
        <v>36</v>
      </c>
      <c r="L144" s="27">
        <v>6</v>
      </c>
      <c r="M144" s="27">
        <v>18</v>
      </c>
      <c r="N144" s="34">
        <v>30</v>
      </c>
      <c r="O144" s="29">
        <f t="shared" si="15"/>
        <v>1800</v>
      </c>
      <c r="P144" s="23">
        <v>20</v>
      </c>
      <c r="Q144" s="23"/>
      <c r="R144" s="30" t="s">
        <v>101</v>
      </c>
      <c r="S144" s="31">
        <f t="shared" si="16"/>
        <v>20</v>
      </c>
      <c r="T144" s="23"/>
      <c r="W144" s="33"/>
    </row>
    <row r="145" spans="1:23" x14ac:dyDescent="0.2">
      <c r="A145" s="21" t="s">
        <v>572</v>
      </c>
      <c r="B145" s="21">
        <v>4</v>
      </c>
      <c r="C145" s="23" t="s">
        <v>605</v>
      </c>
      <c r="D145" s="23" t="s">
        <v>21</v>
      </c>
      <c r="E145" s="23" t="s">
        <v>606</v>
      </c>
      <c r="F145" s="24" t="s">
        <v>607</v>
      </c>
      <c r="G145" s="22" t="s">
        <v>32</v>
      </c>
      <c r="H145" s="23" t="s">
        <v>604</v>
      </c>
      <c r="I145" s="26" t="s">
        <v>41</v>
      </c>
      <c r="J145" s="26" t="s">
        <v>374</v>
      </c>
      <c r="K145" s="23">
        <v>36</v>
      </c>
      <c r="L145" s="27">
        <v>6</v>
      </c>
      <c r="M145" s="27">
        <v>18</v>
      </c>
      <c r="N145" s="34">
        <v>433.33</v>
      </c>
      <c r="O145" s="29">
        <f t="shared" si="15"/>
        <v>25999.8</v>
      </c>
      <c r="P145" s="23">
        <v>108</v>
      </c>
      <c r="Q145" s="23"/>
      <c r="R145" s="30" t="s">
        <v>101</v>
      </c>
      <c r="S145" s="31">
        <f t="shared" si="16"/>
        <v>108</v>
      </c>
      <c r="T145" s="23"/>
      <c r="W145" s="33"/>
    </row>
    <row r="146" spans="1:23" x14ac:dyDescent="0.2">
      <c r="A146" s="21" t="s">
        <v>572</v>
      </c>
      <c r="B146" s="21">
        <v>4</v>
      </c>
      <c r="C146" s="23" t="s">
        <v>608</v>
      </c>
      <c r="D146" s="23" t="s">
        <v>21</v>
      </c>
      <c r="E146" s="23" t="s">
        <v>609</v>
      </c>
      <c r="F146" s="24" t="s">
        <v>610</v>
      </c>
      <c r="G146" s="22" t="s">
        <v>32</v>
      </c>
      <c r="H146" s="23" t="s">
        <v>604</v>
      </c>
      <c r="I146" s="26" t="s">
        <v>41</v>
      </c>
      <c r="J146" s="26" t="s">
        <v>231</v>
      </c>
      <c r="K146" s="23">
        <v>36</v>
      </c>
      <c r="L146" s="27">
        <v>6</v>
      </c>
      <c r="M146" s="27">
        <v>18</v>
      </c>
      <c r="N146" s="34">
        <v>30</v>
      </c>
      <c r="O146" s="29">
        <f t="shared" si="15"/>
        <v>1800</v>
      </c>
      <c r="P146" s="23">
        <v>20</v>
      </c>
      <c r="Q146" s="23"/>
      <c r="R146" s="30" t="s">
        <v>101</v>
      </c>
      <c r="S146" s="31">
        <f t="shared" si="16"/>
        <v>20</v>
      </c>
      <c r="T146" s="23"/>
      <c r="W146" s="33"/>
    </row>
    <row r="147" spans="1:23" x14ac:dyDescent="0.2">
      <c r="A147" s="21" t="s">
        <v>572</v>
      </c>
      <c r="B147" s="21">
        <v>4</v>
      </c>
      <c r="C147" s="23" t="s">
        <v>611</v>
      </c>
      <c r="D147" s="23" t="s">
        <v>21</v>
      </c>
      <c r="E147" s="23" t="s">
        <v>612</v>
      </c>
      <c r="F147" s="24" t="s">
        <v>613</v>
      </c>
      <c r="G147" s="22" t="s">
        <v>32</v>
      </c>
      <c r="H147" s="23" t="s">
        <v>604</v>
      </c>
      <c r="I147" s="26" t="s">
        <v>41</v>
      </c>
      <c r="J147" s="26" t="s">
        <v>231</v>
      </c>
      <c r="K147" s="23">
        <v>36</v>
      </c>
      <c r="L147" s="27">
        <v>6</v>
      </c>
      <c r="M147" s="27">
        <v>18</v>
      </c>
      <c r="N147" s="34">
        <v>30</v>
      </c>
      <c r="O147" s="29">
        <f t="shared" si="15"/>
        <v>1800</v>
      </c>
      <c r="P147" s="23">
        <v>20</v>
      </c>
      <c r="Q147" s="23"/>
      <c r="R147" s="30" t="s">
        <v>101</v>
      </c>
      <c r="S147" s="31">
        <f t="shared" si="16"/>
        <v>20</v>
      </c>
      <c r="T147" s="23"/>
      <c r="W147" s="33"/>
    </row>
    <row r="148" spans="1:23" x14ac:dyDescent="0.2">
      <c r="A148" s="21" t="s">
        <v>572</v>
      </c>
      <c r="B148" s="21">
        <v>4</v>
      </c>
      <c r="C148" s="23" t="s">
        <v>614</v>
      </c>
      <c r="D148" s="23" t="s">
        <v>21</v>
      </c>
      <c r="E148" s="23" t="s">
        <v>615</v>
      </c>
      <c r="F148" s="24" t="s">
        <v>616</v>
      </c>
      <c r="G148" s="22" t="s">
        <v>32</v>
      </c>
      <c r="H148" s="23" t="s">
        <v>392</v>
      </c>
      <c r="I148" s="26" t="s">
        <v>353</v>
      </c>
      <c r="J148" s="26" t="s">
        <v>354</v>
      </c>
      <c r="K148" s="23">
        <v>6</v>
      </c>
      <c r="L148" s="27">
        <v>6</v>
      </c>
      <c r="M148" s="27">
        <v>4</v>
      </c>
      <c r="N148" s="34">
        <v>36</v>
      </c>
      <c r="O148" s="29">
        <f t="shared" si="15"/>
        <v>2160</v>
      </c>
      <c r="P148" s="23">
        <v>8</v>
      </c>
      <c r="Q148" s="23"/>
      <c r="R148" s="30" t="s">
        <v>617</v>
      </c>
      <c r="S148" s="31">
        <f t="shared" si="16"/>
        <v>8</v>
      </c>
      <c r="T148" s="23"/>
      <c r="W148" s="33"/>
    </row>
    <row r="149" spans="1:23" hidden="1" x14ac:dyDescent="0.2">
      <c r="A149" s="21" t="s">
        <v>572</v>
      </c>
      <c r="B149" s="21">
        <v>4</v>
      </c>
      <c r="C149" s="23" t="s">
        <v>618</v>
      </c>
      <c r="D149" s="23" t="s">
        <v>21</v>
      </c>
      <c r="E149" s="23" t="s">
        <v>619</v>
      </c>
      <c r="F149" s="24" t="s">
        <v>620</v>
      </c>
      <c r="G149" s="22" t="s">
        <v>428</v>
      </c>
      <c r="H149" s="39" t="s">
        <v>497</v>
      </c>
      <c r="I149" s="26" t="s">
        <v>353</v>
      </c>
      <c r="J149" s="26" t="s">
        <v>621</v>
      </c>
      <c r="K149" s="23">
        <v>17</v>
      </c>
      <c r="L149" s="27">
        <v>6</v>
      </c>
      <c r="M149" s="27">
        <v>7</v>
      </c>
      <c r="N149" s="34">
        <v>2750</v>
      </c>
      <c r="O149" s="23">
        <f>N149*60</f>
        <v>165000</v>
      </c>
      <c r="P149" s="23">
        <v>1120</v>
      </c>
      <c r="Q149" s="23"/>
      <c r="R149" s="30" t="s">
        <v>622</v>
      </c>
      <c r="S149" s="31">
        <f t="shared" si="16"/>
        <v>1120</v>
      </c>
      <c r="T149" s="23"/>
      <c r="W149" s="32"/>
    </row>
    <row r="150" spans="1:23" x14ac:dyDescent="0.2">
      <c r="A150" s="21" t="s">
        <v>572</v>
      </c>
      <c r="B150" s="21">
        <v>4</v>
      </c>
      <c r="C150" s="23" t="s">
        <v>623</v>
      </c>
      <c r="D150" s="23" t="s">
        <v>21</v>
      </c>
      <c r="E150" s="23" t="s">
        <v>624</v>
      </c>
      <c r="F150" s="24" t="s">
        <v>625</v>
      </c>
      <c r="G150" s="22" t="s">
        <v>32</v>
      </c>
      <c r="H150" s="23" t="s">
        <v>392</v>
      </c>
      <c r="I150" s="26" t="s">
        <v>41</v>
      </c>
      <c r="J150" s="26" t="s">
        <v>626</v>
      </c>
      <c r="K150" s="23">
        <v>17</v>
      </c>
      <c r="L150" s="27">
        <v>6</v>
      </c>
      <c r="M150" s="27">
        <v>7</v>
      </c>
      <c r="N150" s="34">
        <v>75</v>
      </c>
      <c r="O150" s="29">
        <v>1500</v>
      </c>
      <c r="P150" s="23">
        <v>24</v>
      </c>
      <c r="Q150" s="23"/>
      <c r="R150" s="30" t="s">
        <v>101</v>
      </c>
      <c r="S150" s="31">
        <f t="shared" si="16"/>
        <v>24</v>
      </c>
      <c r="T150" s="23"/>
      <c r="W150" s="33"/>
    </row>
    <row r="151" spans="1:23" x14ac:dyDescent="0.2">
      <c r="A151" s="21" t="s">
        <v>572</v>
      </c>
      <c r="B151" s="21">
        <v>4</v>
      </c>
      <c r="C151" s="23" t="s">
        <v>627</v>
      </c>
      <c r="D151" s="23" t="s">
        <v>21</v>
      </c>
      <c r="E151" s="23" t="s">
        <v>628</v>
      </c>
      <c r="F151" s="24" t="s">
        <v>629</v>
      </c>
      <c r="G151" s="22" t="s">
        <v>32</v>
      </c>
      <c r="H151" s="23" t="s">
        <v>392</v>
      </c>
      <c r="I151" s="26" t="s">
        <v>41</v>
      </c>
      <c r="J151" s="26" t="s">
        <v>399</v>
      </c>
      <c r="K151" s="23">
        <v>17</v>
      </c>
      <c r="L151" s="27">
        <v>6</v>
      </c>
      <c r="M151" s="27">
        <v>7</v>
      </c>
      <c r="N151" s="34">
        <v>75</v>
      </c>
      <c r="O151" s="29">
        <v>1500</v>
      </c>
      <c r="P151" s="23">
        <v>24</v>
      </c>
      <c r="Q151" s="23"/>
      <c r="R151" s="30" t="s">
        <v>101</v>
      </c>
      <c r="S151" s="31">
        <f t="shared" si="16"/>
        <v>24</v>
      </c>
      <c r="T151" s="23"/>
      <c r="W151" s="33"/>
    </row>
    <row r="152" spans="1:23" x14ac:dyDescent="0.2">
      <c r="A152" s="21" t="s">
        <v>572</v>
      </c>
      <c r="B152" s="21">
        <v>4</v>
      </c>
      <c r="C152" s="23" t="s">
        <v>630</v>
      </c>
      <c r="D152" s="23" t="s">
        <v>21</v>
      </c>
      <c r="E152" s="23" t="s">
        <v>631</v>
      </c>
      <c r="F152" s="24" t="s">
        <v>632</v>
      </c>
      <c r="G152" s="22" t="s">
        <v>32</v>
      </c>
      <c r="H152" s="23" t="s">
        <v>392</v>
      </c>
      <c r="I152" s="26" t="s">
        <v>41</v>
      </c>
      <c r="J152" s="26" t="s">
        <v>399</v>
      </c>
      <c r="K152" s="23">
        <v>17</v>
      </c>
      <c r="L152" s="27">
        <v>6</v>
      </c>
      <c r="M152" s="27">
        <v>7</v>
      </c>
      <c r="N152" s="34">
        <v>75</v>
      </c>
      <c r="O152" s="29">
        <v>1500</v>
      </c>
      <c r="P152" s="23">
        <v>24</v>
      </c>
      <c r="Q152" s="23"/>
      <c r="R152" s="30" t="s">
        <v>101</v>
      </c>
      <c r="S152" s="31">
        <f t="shared" si="16"/>
        <v>24</v>
      </c>
      <c r="T152" s="23"/>
      <c r="W152" s="33"/>
    </row>
    <row r="153" spans="1:23" x14ac:dyDescent="0.2">
      <c r="A153" s="21" t="s">
        <v>572</v>
      </c>
      <c r="B153" s="21">
        <v>4</v>
      </c>
      <c r="C153" s="23" t="s">
        <v>633</v>
      </c>
      <c r="D153" s="23" t="s">
        <v>21</v>
      </c>
      <c r="E153" s="23" t="s">
        <v>634</v>
      </c>
      <c r="F153" s="24" t="s">
        <v>635</v>
      </c>
      <c r="G153" s="22" t="s">
        <v>32</v>
      </c>
      <c r="H153" s="23" t="s">
        <v>392</v>
      </c>
      <c r="I153" s="25"/>
      <c r="J153" s="25" t="s">
        <v>0</v>
      </c>
      <c r="K153" s="23">
        <v>17</v>
      </c>
      <c r="L153" s="27">
        <v>6</v>
      </c>
      <c r="M153" s="27">
        <v>7</v>
      </c>
      <c r="N153" s="34">
        <v>33.33</v>
      </c>
      <c r="O153" s="29">
        <f t="shared" ref="O153" si="17">N153*60</f>
        <v>1999.8</v>
      </c>
      <c r="P153" s="23">
        <v>24</v>
      </c>
      <c r="Q153" s="23"/>
      <c r="R153" s="30"/>
      <c r="S153" s="31">
        <f t="shared" si="16"/>
        <v>24</v>
      </c>
      <c r="T153" s="23"/>
      <c r="W153" s="33"/>
    </row>
    <row r="154" spans="1:23" x14ac:dyDescent="0.2">
      <c r="A154" s="21" t="s">
        <v>636</v>
      </c>
      <c r="B154" s="21">
        <v>4</v>
      </c>
      <c r="C154" s="23" t="s">
        <v>637</v>
      </c>
      <c r="D154" s="23" t="s">
        <v>21</v>
      </c>
      <c r="E154" s="23" t="s">
        <v>638</v>
      </c>
      <c r="F154" s="24" t="s">
        <v>639</v>
      </c>
      <c r="G154" s="22" t="s">
        <v>32</v>
      </c>
      <c r="H154" s="23" t="s">
        <v>392</v>
      </c>
      <c r="I154" s="26" t="s">
        <v>640</v>
      </c>
      <c r="J154" s="26" t="s">
        <v>641</v>
      </c>
      <c r="K154" s="23">
        <v>17</v>
      </c>
      <c r="L154" s="27">
        <v>6</v>
      </c>
      <c r="M154" s="27">
        <v>7</v>
      </c>
      <c r="N154" s="34">
        <v>26.67</v>
      </c>
      <c r="O154" s="29">
        <v>1500</v>
      </c>
      <c r="P154" s="23">
        <v>24</v>
      </c>
      <c r="Q154" s="23"/>
      <c r="R154" s="30" t="s">
        <v>642</v>
      </c>
      <c r="S154" s="31">
        <f t="shared" si="16"/>
        <v>24</v>
      </c>
      <c r="T154" s="23"/>
      <c r="W154" s="33"/>
    </row>
    <row r="155" spans="1:23" x14ac:dyDescent="0.2">
      <c r="A155" s="21" t="s">
        <v>636</v>
      </c>
      <c r="B155" s="21">
        <v>4</v>
      </c>
      <c r="C155" s="23" t="s">
        <v>643</v>
      </c>
      <c r="D155" s="23" t="s">
        <v>21</v>
      </c>
      <c r="E155" s="23" t="s">
        <v>644</v>
      </c>
      <c r="F155" s="24" t="s">
        <v>645</v>
      </c>
      <c r="G155" s="22" t="s">
        <v>32</v>
      </c>
      <c r="H155" s="23" t="s">
        <v>392</v>
      </c>
      <c r="I155" s="26" t="s">
        <v>640</v>
      </c>
      <c r="J155" s="26" t="s">
        <v>641</v>
      </c>
      <c r="K155" s="23">
        <v>17</v>
      </c>
      <c r="L155" s="27">
        <v>6</v>
      </c>
      <c r="M155" s="27">
        <v>7</v>
      </c>
      <c r="N155" s="34">
        <v>26.67</v>
      </c>
      <c r="O155" s="29">
        <v>1500</v>
      </c>
      <c r="P155" s="23">
        <v>24</v>
      </c>
      <c r="Q155" s="23"/>
      <c r="R155" s="30" t="s">
        <v>642</v>
      </c>
      <c r="S155" s="31">
        <f t="shared" si="16"/>
        <v>24</v>
      </c>
      <c r="T155" s="23"/>
      <c r="W155" s="33"/>
    </row>
    <row r="156" spans="1:23" x14ac:dyDescent="0.2">
      <c r="A156" s="21" t="s">
        <v>636</v>
      </c>
      <c r="B156" s="21">
        <v>4</v>
      </c>
      <c r="C156" s="23" t="s">
        <v>646</v>
      </c>
      <c r="D156" s="23" t="s">
        <v>21</v>
      </c>
      <c r="E156" s="23" t="s">
        <v>647</v>
      </c>
      <c r="F156" s="24" t="s">
        <v>648</v>
      </c>
      <c r="G156" s="22" t="s">
        <v>32</v>
      </c>
      <c r="H156" s="23" t="s">
        <v>392</v>
      </c>
      <c r="I156" s="26" t="s">
        <v>640</v>
      </c>
      <c r="J156" s="26" t="s">
        <v>641</v>
      </c>
      <c r="K156" s="23">
        <v>17</v>
      </c>
      <c r="L156" s="27">
        <v>6</v>
      </c>
      <c r="M156" s="27">
        <v>7</v>
      </c>
      <c r="N156" s="34">
        <v>26.67</v>
      </c>
      <c r="O156" s="29">
        <v>1500</v>
      </c>
      <c r="P156" s="23">
        <v>24</v>
      </c>
      <c r="Q156" s="23"/>
      <c r="R156" s="30" t="s">
        <v>642</v>
      </c>
      <c r="S156" s="31">
        <f t="shared" si="16"/>
        <v>24</v>
      </c>
      <c r="T156" s="23"/>
      <c r="U156" s="4"/>
      <c r="W156" s="33"/>
    </row>
    <row r="157" spans="1:23" x14ac:dyDescent="0.2">
      <c r="A157" s="21" t="s">
        <v>636</v>
      </c>
      <c r="B157" s="21">
        <v>4</v>
      </c>
      <c r="C157" s="23" t="s">
        <v>649</v>
      </c>
      <c r="D157" s="23" t="s">
        <v>21</v>
      </c>
      <c r="E157" s="23" t="s">
        <v>650</v>
      </c>
      <c r="F157" s="24" t="s">
        <v>651</v>
      </c>
      <c r="G157" s="22" t="s">
        <v>32</v>
      </c>
      <c r="H157" s="23" t="s">
        <v>604</v>
      </c>
      <c r="I157" s="26" t="s">
        <v>652</v>
      </c>
      <c r="J157" s="26" t="s">
        <v>653</v>
      </c>
      <c r="K157" s="23">
        <v>17</v>
      </c>
      <c r="L157" s="27">
        <v>6</v>
      </c>
      <c r="M157" s="27">
        <v>7</v>
      </c>
      <c r="N157" s="34">
        <v>33.33</v>
      </c>
      <c r="O157" s="29">
        <f t="shared" ref="O157:O164" si="18">N157*60</f>
        <v>1999.8</v>
      </c>
      <c r="P157" s="23">
        <v>24</v>
      </c>
      <c r="Q157" s="23"/>
      <c r="R157" s="30" t="s">
        <v>654</v>
      </c>
      <c r="S157" s="31">
        <f t="shared" si="16"/>
        <v>24</v>
      </c>
      <c r="T157" s="23"/>
      <c r="U157" s="4"/>
      <c r="W157" s="33"/>
    </row>
    <row r="158" spans="1:23" x14ac:dyDescent="0.2">
      <c r="A158" s="21" t="s">
        <v>636</v>
      </c>
      <c r="B158" s="21">
        <v>4</v>
      </c>
      <c r="C158" s="23" t="s">
        <v>655</v>
      </c>
      <c r="D158" s="23" t="s">
        <v>21</v>
      </c>
      <c r="E158" s="23" t="s">
        <v>656</v>
      </c>
      <c r="F158" s="24" t="s">
        <v>657</v>
      </c>
      <c r="G158" s="22" t="s">
        <v>32</v>
      </c>
      <c r="H158" s="23" t="s">
        <v>604</v>
      </c>
      <c r="I158" s="26" t="s">
        <v>41</v>
      </c>
      <c r="J158" s="26" t="s">
        <v>658</v>
      </c>
      <c r="K158" s="23">
        <v>17</v>
      </c>
      <c r="L158" s="27">
        <v>6</v>
      </c>
      <c r="M158" s="27">
        <v>7</v>
      </c>
      <c r="N158" s="34">
        <v>116.67</v>
      </c>
      <c r="O158" s="29">
        <f t="shared" si="18"/>
        <v>7000.2</v>
      </c>
      <c r="P158" s="23">
        <v>24</v>
      </c>
      <c r="Q158" s="23"/>
      <c r="R158" s="30" t="s">
        <v>659</v>
      </c>
      <c r="S158" s="31">
        <f t="shared" si="16"/>
        <v>24</v>
      </c>
      <c r="T158" s="23"/>
      <c r="U158" s="4"/>
      <c r="W158" s="33"/>
    </row>
    <row r="159" spans="1:23" x14ac:dyDescent="0.2">
      <c r="A159" s="21" t="s">
        <v>636</v>
      </c>
      <c r="B159" s="21">
        <v>4</v>
      </c>
      <c r="C159" s="23" t="s">
        <v>660</v>
      </c>
      <c r="D159" s="23" t="s">
        <v>21</v>
      </c>
      <c r="E159" s="23" t="s">
        <v>661</v>
      </c>
      <c r="F159" s="24" t="s">
        <v>662</v>
      </c>
      <c r="G159" s="22" t="s">
        <v>32</v>
      </c>
      <c r="H159" s="23" t="s">
        <v>604</v>
      </c>
      <c r="I159" s="26" t="s">
        <v>652</v>
      </c>
      <c r="J159" s="26" t="s">
        <v>663</v>
      </c>
      <c r="K159" s="23">
        <v>17</v>
      </c>
      <c r="L159" s="27">
        <v>6</v>
      </c>
      <c r="M159" s="27">
        <v>7</v>
      </c>
      <c r="N159" s="34">
        <v>583.33000000000004</v>
      </c>
      <c r="O159" s="29">
        <f t="shared" si="18"/>
        <v>34999.800000000003</v>
      </c>
      <c r="P159" s="23">
        <v>294</v>
      </c>
      <c r="Q159" s="23"/>
      <c r="R159" s="30" t="s">
        <v>664</v>
      </c>
      <c r="S159" s="31">
        <f t="shared" si="16"/>
        <v>294</v>
      </c>
      <c r="T159" s="23"/>
      <c r="W159" s="33"/>
    </row>
    <row r="160" spans="1:23" x14ac:dyDescent="0.2">
      <c r="A160" s="21" t="s">
        <v>636</v>
      </c>
      <c r="B160" s="21">
        <v>4</v>
      </c>
      <c r="C160" s="23" t="s">
        <v>665</v>
      </c>
      <c r="D160" s="23" t="s">
        <v>21</v>
      </c>
      <c r="E160" s="23" t="s">
        <v>666</v>
      </c>
      <c r="F160" s="24" t="s">
        <v>667</v>
      </c>
      <c r="G160" s="22" t="s">
        <v>32</v>
      </c>
      <c r="H160" s="23" t="s">
        <v>604</v>
      </c>
      <c r="I160" s="26" t="s">
        <v>41</v>
      </c>
      <c r="J160" s="26" t="s">
        <v>593</v>
      </c>
      <c r="K160" s="23">
        <v>17</v>
      </c>
      <c r="L160" s="27">
        <v>6</v>
      </c>
      <c r="M160" s="27">
        <v>7</v>
      </c>
      <c r="N160" s="34">
        <v>40</v>
      </c>
      <c r="O160" s="29">
        <f t="shared" si="18"/>
        <v>2400</v>
      </c>
      <c r="P160" s="23">
        <v>24</v>
      </c>
      <c r="Q160" s="23"/>
      <c r="R160" s="30" t="s">
        <v>51</v>
      </c>
      <c r="S160" s="31">
        <f t="shared" si="16"/>
        <v>24</v>
      </c>
      <c r="T160" s="23"/>
      <c r="W160" s="33"/>
    </row>
    <row r="161" spans="1:23" x14ac:dyDescent="0.2">
      <c r="A161" s="21" t="s">
        <v>636</v>
      </c>
      <c r="B161" s="21">
        <v>4</v>
      </c>
      <c r="C161" s="23" t="s">
        <v>668</v>
      </c>
      <c r="D161" s="23" t="s">
        <v>21</v>
      </c>
      <c r="E161" s="23" t="s">
        <v>669</v>
      </c>
      <c r="F161" s="24" t="s">
        <v>670</v>
      </c>
      <c r="G161" s="22" t="s">
        <v>32</v>
      </c>
      <c r="H161" s="23" t="s">
        <v>392</v>
      </c>
      <c r="I161" s="26" t="s">
        <v>353</v>
      </c>
      <c r="J161" s="26" t="s">
        <v>597</v>
      </c>
      <c r="K161" s="23">
        <v>17</v>
      </c>
      <c r="L161" s="27">
        <v>6</v>
      </c>
      <c r="M161" s="27">
        <v>7</v>
      </c>
      <c r="N161" s="34">
        <v>36</v>
      </c>
      <c r="O161" s="29">
        <f t="shared" si="18"/>
        <v>2160</v>
      </c>
      <c r="P161" s="23">
        <v>24</v>
      </c>
      <c r="Q161" s="23"/>
      <c r="R161" s="30" t="s">
        <v>671</v>
      </c>
      <c r="S161" s="31">
        <f t="shared" si="16"/>
        <v>24</v>
      </c>
      <c r="T161" s="23"/>
      <c r="W161" s="33"/>
    </row>
    <row r="162" spans="1:23" x14ac:dyDescent="0.2">
      <c r="A162" s="21" t="s">
        <v>636</v>
      </c>
      <c r="B162" s="21">
        <v>4</v>
      </c>
      <c r="C162" s="23" t="s">
        <v>672</v>
      </c>
      <c r="D162" s="23" t="s">
        <v>21</v>
      </c>
      <c r="E162" s="23" t="s">
        <v>673</v>
      </c>
      <c r="F162" s="24" t="s">
        <v>674</v>
      </c>
      <c r="G162" s="22" t="s">
        <v>32</v>
      </c>
      <c r="H162" s="23" t="s">
        <v>392</v>
      </c>
      <c r="I162" s="26" t="s">
        <v>41</v>
      </c>
      <c r="J162" s="26" t="s">
        <v>231</v>
      </c>
      <c r="K162" s="23">
        <v>17</v>
      </c>
      <c r="L162" s="27">
        <v>6</v>
      </c>
      <c r="M162" s="27">
        <v>7</v>
      </c>
      <c r="N162" s="34">
        <v>33.33</v>
      </c>
      <c r="O162" s="29">
        <f t="shared" si="18"/>
        <v>1999.8</v>
      </c>
      <c r="P162" s="23">
        <v>24</v>
      </c>
      <c r="Q162" s="23"/>
      <c r="R162" s="30" t="s">
        <v>51</v>
      </c>
      <c r="S162" s="31">
        <f t="shared" si="16"/>
        <v>24</v>
      </c>
      <c r="T162" s="23"/>
      <c r="W162" s="33"/>
    </row>
    <row r="163" spans="1:23" x14ac:dyDescent="0.2">
      <c r="A163" s="21" t="s">
        <v>636</v>
      </c>
      <c r="B163" s="21">
        <v>4</v>
      </c>
      <c r="C163" s="23" t="s">
        <v>675</v>
      </c>
      <c r="D163" s="23" t="s">
        <v>21</v>
      </c>
      <c r="E163" s="23" t="s">
        <v>676</v>
      </c>
      <c r="F163" s="24" t="s">
        <v>677</v>
      </c>
      <c r="G163" s="22" t="s">
        <v>32</v>
      </c>
      <c r="H163" s="23" t="s">
        <v>392</v>
      </c>
      <c r="I163" s="26" t="s">
        <v>41</v>
      </c>
      <c r="J163" s="26" t="s">
        <v>231</v>
      </c>
      <c r="K163" s="23">
        <v>17</v>
      </c>
      <c r="L163" s="27">
        <v>6</v>
      </c>
      <c r="M163" s="27">
        <v>7</v>
      </c>
      <c r="N163" s="34">
        <v>30</v>
      </c>
      <c r="O163" s="29">
        <f t="shared" si="18"/>
        <v>1800</v>
      </c>
      <c r="P163" s="23">
        <v>24</v>
      </c>
      <c r="Q163" s="23"/>
      <c r="R163" s="30" t="s">
        <v>51</v>
      </c>
      <c r="S163" s="31">
        <f t="shared" si="16"/>
        <v>24</v>
      </c>
      <c r="T163" s="23"/>
      <c r="W163" s="33"/>
    </row>
    <row r="164" spans="1:23" x14ac:dyDescent="0.2">
      <c r="A164" s="21" t="s">
        <v>636</v>
      </c>
      <c r="B164" s="21">
        <v>4</v>
      </c>
      <c r="C164" s="23" t="s">
        <v>678</v>
      </c>
      <c r="D164" s="23" t="s">
        <v>21</v>
      </c>
      <c r="E164" s="23" t="s">
        <v>679</v>
      </c>
      <c r="F164" s="24" t="s">
        <v>680</v>
      </c>
      <c r="G164" s="22" t="s">
        <v>32</v>
      </c>
      <c r="H164" s="23" t="s">
        <v>392</v>
      </c>
      <c r="I164" s="26" t="s">
        <v>41</v>
      </c>
      <c r="J164" s="26" t="s">
        <v>374</v>
      </c>
      <c r="K164" s="23">
        <v>17</v>
      </c>
      <c r="L164" s="27">
        <v>6</v>
      </c>
      <c r="M164" s="27">
        <v>7</v>
      </c>
      <c r="N164" s="34">
        <v>433.33</v>
      </c>
      <c r="O164" s="29">
        <f t="shared" si="18"/>
        <v>25999.8</v>
      </c>
      <c r="P164" s="23">
        <v>108</v>
      </c>
      <c r="Q164" s="23"/>
      <c r="R164" s="30" t="s">
        <v>51</v>
      </c>
      <c r="S164" s="31">
        <f t="shared" si="16"/>
        <v>108</v>
      </c>
      <c r="T164" s="23"/>
      <c r="W164" s="33"/>
    </row>
    <row r="165" spans="1:23" x14ac:dyDescent="0.2">
      <c r="A165" s="21" t="s">
        <v>636</v>
      </c>
      <c r="B165" s="21">
        <v>4</v>
      </c>
      <c r="C165" s="23" t="s">
        <v>681</v>
      </c>
      <c r="D165" s="23" t="s">
        <v>21</v>
      </c>
      <c r="E165" s="23" t="s">
        <v>682</v>
      </c>
      <c r="F165" s="24" t="s">
        <v>683</v>
      </c>
      <c r="G165" s="22" t="s">
        <v>32</v>
      </c>
      <c r="H165" s="23" t="s">
        <v>392</v>
      </c>
      <c r="I165" s="26" t="s">
        <v>41</v>
      </c>
      <c r="J165" s="26" t="s">
        <v>231</v>
      </c>
      <c r="K165" s="23">
        <v>17</v>
      </c>
      <c r="L165" s="27">
        <v>6</v>
      </c>
      <c r="M165" s="27">
        <v>7</v>
      </c>
      <c r="N165" s="34">
        <v>30</v>
      </c>
      <c r="O165" s="29">
        <f>N165*60</f>
        <v>1800</v>
      </c>
      <c r="P165" s="23">
        <v>8</v>
      </c>
      <c r="Q165" s="23"/>
      <c r="R165" s="30" t="s">
        <v>51</v>
      </c>
      <c r="S165" s="31">
        <f t="shared" si="16"/>
        <v>8</v>
      </c>
      <c r="T165" s="23"/>
      <c r="W165" s="33"/>
    </row>
    <row r="166" spans="1:23" x14ac:dyDescent="0.2">
      <c r="A166" s="21" t="s">
        <v>636</v>
      </c>
      <c r="B166" s="21">
        <v>4</v>
      </c>
      <c r="C166" s="23" t="s">
        <v>684</v>
      </c>
      <c r="D166" s="23" t="s">
        <v>21</v>
      </c>
      <c r="E166" s="23" t="s">
        <v>685</v>
      </c>
      <c r="F166" s="24" t="s">
        <v>686</v>
      </c>
      <c r="G166" s="22" t="s">
        <v>32</v>
      </c>
      <c r="H166" s="23" t="s">
        <v>392</v>
      </c>
      <c r="I166" s="26" t="s">
        <v>41</v>
      </c>
      <c r="J166" s="26" t="s">
        <v>231</v>
      </c>
      <c r="K166" s="23">
        <v>17</v>
      </c>
      <c r="L166" s="27">
        <v>6</v>
      </c>
      <c r="M166" s="27">
        <v>7</v>
      </c>
      <c r="N166" s="34">
        <v>30</v>
      </c>
      <c r="O166" s="29">
        <f>N166*60</f>
        <v>1800</v>
      </c>
      <c r="P166" s="23">
        <v>8</v>
      </c>
      <c r="Q166" s="23"/>
      <c r="R166" s="30" t="s">
        <v>51</v>
      </c>
      <c r="S166" s="31">
        <f t="shared" si="16"/>
        <v>8</v>
      </c>
      <c r="T166" s="23"/>
      <c r="W166" s="33"/>
    </row>
    <row r="167" spans="1:23" x14ac:dyDescent="0.2">
      <c r="A167" s="21" t="s">
        <v>636</v>
      </c>
      <c r="B167" s="21">
        <v>4</v>
      </c>
      <c r="C167" s="23" t="s">
        <v>687</v>
      </c>
      <c r="D167" s="23" t="s">
        <v>21</v>
      </c>
      <c r="E167" s="23" t="s">
        <v>688</v>
      </c>
      <c r="F167" s="24" t="s">
        <v>689</v>
      </c>
      <c r="G167" s="22" t="s">
        <v>32</v>
      </c>
      <c r="H167" s="23" t="s">
        <v>392</v>
      </c>
      <c r="I167" s="26" t="s">
        <v>353</v>
      </c>
      <c r="J167" s="26" t="s">
        <v>354</v>
      </c>
      <c r="K167" s="23">
        <v>17</v>
      </c>
      <c r="L167" s="27">
        <v>6</v>
      </c>
      <c r="M167" s="27">
        <v>7</v>
      </c>
      <c r="N167" s="34">
        <v>36</v>
      </c>
      <c r="O167" s="29">
        <f>N167*60</f>
        <v>2160</v>
      </c>
      <c r="P167" s="23">
        <v>8</v>
      </c>
      <c r="Q167" s="23"/>
      <c r="R167" s="30" t="s">
        <v>690</v>
      </c>
      <c r="S167" s="31">
        <f t="shared" si="16"/>
        <v>8</v>
      </c>
      <c r="T167" s="23"/>
      <c r="W167" s="33"/>
    </row>
    <row r="168" spans="1:23" hidden="1" x14ac:dyDescent="0.2">
      <c r="A168" s="21" t="s">
        <v>636</v>
      </c>
      <c r="B168" s="21">
        <v>4</v>
      </c>
      <c r="C168" s="23" t="s">
        <v>691</v>
      </c>
      <c r="D168" s="23" t="s">
        <v>21</v>
      </c>
      <c r="E168" s="23" t="s">
        <v>692</v>
      </c>
      <c r="F168" s="24" t="s">
        <v>693</v>
      </c>
      <c r="G168" s="22" t="s">
        <v>428</v>
      </c>
      <c r="H168" s="39" t="s">
        <v>694</v>
      </c>
      <c r="I168" s="26" t="s">
        <v>353</v>
      </c>
      <c r="J168" s="26" t="s">
        <v>621</v>
      </c>
      <c r="K168" s="23">
        <v>17</v>
      </c>
      <c r="L168" s="27">
        <v>6</v>
      </c>
      <c r="M168" s="27">
        <v>7</v>
      </c>
      <c r="N168" s="34">
        <v>2750</v>
      </c>
      <c r="O168" s="23">
        <f>N168*60</f>
        <v>165000</v>
      </c>
      <c r="P168" s="23">
        <v>1120</v>
      </c>
      <c r="Q168" s="23"/>
      <c r="R168" s="30" t="s">
        <v>622</v>
      </c>
      <c r="S168" s="31">
        <f t="shared" si="16"/>
        <v>1120</v>
      </c>
      <c r="T168" s="23"/>
      <c r="W168" s="32"/>
    </row>
    <row r="169" spans="1:23" x14ac:dyDescent="0.2">
      <c r="A169" s="21" t="s">
        <v>636</v>
      </c>
      <c r="B169" s="21">
        <v>4</v>
      </c>
      <c r="C169" s="23" t="s">
        <v>695</v>
      </c>
      <c r="D169" s="23" t="s">
        <v>21</v>
      </c>
      <c r="E169" s="23" t="s">
        <v>696</v>
      </c>
      <c r="F169" s="24" t="s">
        <v>697</v>
      </c>
      <c r="G169" s="22" t="s">
        <v>32</v>
      </c>
      <c r="H169" s="23" t="s">
        <v>392</v>
      </c>
      <c r="I169" s="26" t="s">
        <v>149</v>
      </c>
      <c r="J169" s="26" t="s">
        <v>698</v>
      </c>
      <c r="K169" s="23">
        <v>17</v>
      </c>
      <c r="L169" s="27">
        <v>6</v>
      </c>
      <c r="M169" s="27">
        <v>7</v>
      </c>
      <c r="N169" s="34">
        <v>25</v>
      </c>
      <c r="O169" s="29">
        <f t="shared" ref="O169:O225" si="19">N169*60</f>
        <v>1500</v>
      </c>
      <c r="P169" s="23">
        <v>5</v>
      </c>
      <c r="Q169" s="23"/>
      <c r="R169" s="30" t="s">
        <v>236</v>
      </c>
      <c r="S169" s="31">
        <f t="shared" si="16"/>
        <v>5</v>
      </c>
      <c r="T169" s="23"/>
      <c r="W169" s="33"/>
    </row>
    <row r="170" spans="1:23" x14ac:dyDescent="0.2">
      <c r="A170" s="21" t="s">
        <v>699</v>
      </c>
      <c r="B170" s="21">
        <v>5</v>
      </c>
      <c r="C170" s="23" t="s">
        <v>700</v>
      </c>
      <c r="D170" s="23" t="s">
        <v>21</v>
      </c>
      <c r="E170" s="23" t="s">
        <v>701</v>
      </c>
      <c r="F170" s="24" t="s">
        <v>702</v>
      </c>
      <c r="G170" s="29" t="s">
        <v>32</v>
      </c>
      <c r="H170" s="23" t="s">
        <v>703</v>
      </c>
      <c r="I170" s="23" t="s">
        <v>96</v>
      </c>
      <c r="J170" s="23" t="s">
        <v>96</v>
      </c>
      <c r="K170" s="23" t="s">
        <v>96</v>
      </c>
      <c r="L170" s="27" t="s">
        <v>96</v>
      </c>
      <c r="M170" s="27" t="s">
        <v>96</v>
      </c>
      <c r="N170" s="34">
        <v>26.67</v>
      </c>
      <c r="O170" s="29">
        <f t="shared" si="19"/>
        <v>1600.2</v>
      </c>
      <c r="P170" s="23">
        <v>8</v>
      </c>
      <c r="Q170" s="23"/>
      <c r="R170" s="30" t="s">
        <v>101</v>
      </c>
      <c r="S170" s="31">
        <f t="shared" si="16"/>
        <v>8</v>
      </c>
      <c r="T170" s="23"/>
      <c r="W170" s="33"/>
    </row>
    <row r="171" spans="1:23" x14ac:dyDescent="0.2">
      <c r="A171" s="21" t="s">
        <v>704</v>
      </c>
      <c r="B171" s="21">
        <v>5</v>
      </c>
      <c r="C171" s="23" t="s">
        <v>705</v>
      </c>
      <c r="D171" s="23" t="s">
        <v>21</v>
      </c>
      <c r="E171" s="23" t="s">
        <v>706</v>
      </c>
      <c r="F171" s="24" t="s">
        <v>707</v>
      </c>
      <c r="G171" s="22" t="s">
        <v>32</v>
      </c>
      <c r="H171" s="23" t="s">
        <v>703</v>
      </c>
      <c r="I171" s="25" t="s">
        <v>149</v>
      </c>
      <c r="J171" s="25" t="s">
        <v>708</v>
      </c>
      <c r="K171" s="23">
        <v>80</v>
      </c>
      <c r="L171" s="27">
        <v>6</v>
      </c>
      <c r="M171" s="27">
        <v>60</v>
      </c>
      <c r="N171" s="34">
        <v>222.92</v>
      </c>
      <c r="O171" s="29">
        <f t="shared" si="19"/>
        <v>13375.199999999999</v>
      </c>
      <c r="P171" s="23">
        <v>80</v>
      </c>
      <c r="Q171" s="23"/>
      <c r="R171" s="30" t="s">
        <v>101</v>
      </c>
      <c r="S171" s="31">
        <f t="shared" si="16"/>
        <v>80</v>
      </c>
      <c r="T171" s="23"/>
      <c r="W171" s="33"/>
    </row>
    <row r="172" spans="1:23" x14ac:dyDescent="0.2">
      <c r="A172" s="21" t="s">
        <v>704</v>
      </c>
      <c r="B172" s="21">
        <v>5</v>
      </c>
      <c r="C172" s="23" t="s">
        <v>709</v>
      </c>
      <c r="D172" s="23" t="s">
        <v>21</v>
      </c>
      <c r="E172" s="23" t="s">
        <v>710</v>
      </c>
      <c r="F172" s="24" t="s">
        <v>711</v>
      </c>
      <c r="G172" s="22" t="s">
        <v>32</v>
      </c>
      <c r="H172" s="23" t="s">
        <v>703</v>
      </c>
      <c r="I172" s="25" t="s">
        <v>41</v>
      </c>
      <c r="J172" s="26" t="s">
        <v>300</v>
      </c>
      <c r="K172" s="23">
        <v>19.5</v>
      </c>
      <c r="L172" s="27">
        <v>6</v>
      </c>
      <c r="M172" s="27">
        <v>60</v>
      </c>
      <c r="N172" s="34">
        <v>50</v>
      </c>
      <c r="O172" s="29">
        <f t="shared" si="19"/>
        <v>3000</v>
      </c>
      <c r="P172" s="23">
        <v>10</v>
      </c>
      <c r="Q172" s="23"/>
      <c r="R172" s="30" t="s">
        <v>101</v>
      </c>
      <c r="S172" s="31">
        <f t="shared" si="16"/>
        <v>10</v>
      </c>
      <c r="T172" s="23"/>
      <c r="W172" s="33"/>
    </row>
    <row r="173" spans="1:23" x14ac:dyDescent="0.2">
      <c r="A173" s="21" t="s">
        <v>704</v>
      </c>
      <c r="B173" s="21">
        <v>5</v>
      </c>
      <c r="C173" s="23" t="s">
        <v>712</v>
      </c>
      <c r="D173" s="23" t="s">
        <v>21</v>
      </c>
      <c r="E173" s="23" t="s">
        <v>713</v>
      </c>
      <c r="F173" s="24" t="s">
        <v>714</v>
      </c>
      <c r="G173" s="22" t="s">
        <v>32</v>
      </c>
      <c r="H173" s="23" t="s">
        <v>703</v>
      </c>
      <c r="I173" s="26" t="s">
        <v>41</v>
      </c>
      <c r="J173" s="26" t="s">
        <v>300</v>
      </c>
      <c r="K173" s="23">
        <v>18</v>
      </c>
      <c r="L173" s="27">
        <v>6</v>
      </c>
      <c r="M173" s="27">
        <v>60</v>
      </c>
      <c r="N173" s="34">
        <v>50</v>
      </c>
      <c r="O173" s="29">
        <f t="shared" si="19"/>
        <v>3000</v>
      </c>
      <c r="P173" s="23">
        <v>10</v>
      </c>
      <c r="Q173" s="23"/>
      <c r="R173" s="30" t="s">
        <v>101</v>
      </c>
      <c r="S173" s="31">
        <f t="shared" si="16"/>
        <v>10</v>
      </c>
      <c r="T173" s="23"/>
      <c r="W173" s="33"/>
    </row>
    <row r="174" spans="1:23" x14ac:dyDescent="0.2">
      <c r="A174" s="21" t="s">
        <v>704</v>
      </c>
      <c r="B174" s="21">
        <v>5</v>
      </c>
      <c r="C174" s="23" t="s">
        <v>715</v>
      </c>
      <c r="D174" s="23" t="s">
        <v>21</v>
      </c>
      <c r="E174" s="23" t="s">
        <v>716</v>
      </c>
      <c r="F174" s="24" t="s">
        <v>717</v>
      </c>
      <c r="G174" s="22" t="s">
        <v>32</v>
      </c>
      <c r="H174" s="23" t="s">
        <v>703</v>
      </c>
      <c r="I174" s="25" t="s">
        <v>718</v>
      </c>
      <c r="J174" s="25" t="s">
        <v>719</v>
      </c>
      <c r="K174" s="23">
        <v>334</v>
      </c>
      <c r="L174" s="27">
        <v>6</v>
      </c>
      <c r="M174" s="27">
        <v>60</v>
      </c>
      <c r="N174" s="34">
        <v>420</v>
      </c>
      <c r="O174" s="29">
        <f t="shared" si="19"/>
        <v>25200</v>
      </c>
      <c r="P174" s="23">
        <v>276</v>
      </c>
      <c r="Q174" s="23"/>
      <c r="R174" s="30" t="s">
        <v>720</v>
      </c>
      <c r="S174" s="31">
        <v>276</v>
      </c>
      <c r="T174" s="23"/>
      <c r="U174" s="4"/>
      <c r="W174" s="33"/>
    </row>
    <row r="175" spans="1:23" x14ac:dyDescent="0.2">
      <c r="A175" s="21" t="s">
        <v>721</v>
      </c>
      <c r="B175" s="21">
        <v>5</v>
      </c>
      <c r="C175" s="23" t="s">
        <v>722</v>
      </c>
      <c r="D175" s="23" t="s">
        <v>21</v>
      </c>
      <c r="E175" s="23" t="s">
        <v>723</v>
      </c>
      <c r="F175" s="24" t="s">
        <v>724</v>
      </c>
      <c r="G175" s="22" t="s">
        <v>32</v>
      </c>
      <c r="H175" s="23" t="s">
        <v>703</v>
      </c>
      <c r="I175" s="25" t="s">
        <v>41</v>
      </c>
      <c r="J175" s="25" t="s">
        <v>725</v>
      </c>
      <c r="K175" s="23">
        <v>80</v>
      </c>
      <c r="L175" s="27">
        <v>6</v>
      </c>
      <c r="M175" s="27">
        <v>60</v>
      </c>
      <c r="N175" s="34">
        <v>100</v>
      </c>
      <c r="O175" s="29">
        <f t="shared" si="19"/>
        <v>6000</v>
      </c>
      <c r="P175" s="23">
        <v>64</v>
      </c>
      <c r="Q175" s="23"/>
      <c r="R175" s="30" t="s">
        <v>101</v>
      </c>
      <c r="S175" s="31">
        <f>P175</f>
        <v>64</v>
      </c>
      <c r="T175" s="23"/>
      <c r="U175" s="4"/>
      <c r="W175" s="33"/>
    </row>
    <row r="176" spans="1:23" x14ac:dyDescent="0.2">
      <c r="A176" s="21" t="s">
        <v>721</v>
      </c>
      <c r="B176" s="21">
        <v>5</v>
      </c>
      <c r="C176" s="23" t="s">
        <v>726</v>
      </c>
      <c r="D176" s="23" t="s">
        <v>21</v>
      </c>
      <c r="E176" s="23" t="s">
        <v>727</v>
      </c>
      <c r="F176" s="24" t="s">
        <v>728</v>
      </c>
      <c r="G176" s="22" t="s">
        <v>32</v>
      </c>
      <c r="H176" s="23" t="s">
        <v>703</v>
      </c>
      <c r="I176" s="25" t="s">
        <v>41</v>
      </c>
      <c r="J176" s="25" t="s">
        <v>300</v>
      </c>
      <c r="K176" s="23">
        <v>18</v>
      </c>
      <c r="L176" s="27">
        <v>6</v>
      </c>
      <c r="M176" s="27">
        <v>60</v>
      </c>
      <c r="N176" s="34">
        <v>50</v>
      </c>
      <c r="O176" s="29">
        <f t="shared" si="19"/>
        <v>3000</v>
      </c>
      <c r="P176" s="23">
        <v>10</v>
      </c>
      <c r="Q176" s="23"/>
      <c r="R176" s="30" t="s">
        <v>101</v>
      </c>
      <c r="S176" s="31">
        <f>P176</f>
        <v>10</v>
      </c>
      <c r="T176" s="23"/>
      <c r="W176" s="33"/>
    </row>
    <row r="177" spans="1:23" x14ac:dyDescent="0.2">
      <c r="A177" s="21" t="s">
        <v>721</v>
      </c>
      <c r="B177" s="21">
        <v>5</v>
      </c>
      <c r="C177" s="23" t="s">
        <v>729</v>
      </c>
      <c r="D177" s="23" t="s">
        <v>21</v>
      </c>
      <c r="E177" s="23" t="s">
        <v>730</v>
      </c>
      <c r="F177" s="24" t="s">
        <v>731</v>
      </c>
      <c r="G177" s="22" t="s">
        <v>32</v>
      </c>
      <c r="H177" s="23" t="s">
        <v>703</v>
      </c>
      <c r="I177" s="25" t="s">
        <v>41</v>
      </c>
      <c r="J177" s="25" t="s">
        <v>300</v>
      </c>
      <c r="K177" s="23">
        <v>18</v>
      </c>
      <c r="L177" s="27">
        <v>6</v>
      </c>
      <c r="M177" s="27">
        <v>60</v>
      </c>
      <c r="N177" s="34">
        <v>50</v>
      </c>
      <c r="O177" s="29">
        <f t="shared" si="19"/>
        <v>3000</v>
      </c>
      <c r="P177" s="23">
        <v>10</v>
      </c>
      <c r="Q177" s="23"/>
      <c r="R177" s="30" t="s">
        <v>101</v>
      </c>
      <c r="S177" s="31">
        <f>P177</f>
        <v>10</v>
      </c>
      <c r="T177" s="23"/>
      <c r="W177" s="33"/>
    </row>
    <row r="178" spans="1:23" x14ac:dyDescent="0.2">
      <c r="A178" s="21" t="s">
        <v>721</v>
      </c>
      <c r="B178" s="21">
        <v>5</v>
      </c>
      <c r="C178" s="23" t="s">
        <v>732</v>
      </c>
      <c r="D178" s="23" t="s">
        <v>21</v>
      </c>
      <c r="E178" s="23" t="s">
        <v>733</v>
      </c>
      <c r="F178" s="24" t="s">
        <v>734</v>
      </c>
      <c r="G178" s="22" t="s">
        <v>32</v>
      </c>
      <c r="H178" s="23" t="s">
        <v>703</v>
      </c>
      <c r="I178" s="25" t="s">
        <v>718</v>
      </c>
      <c r="J178" s="25" t="s">
        <v>719</v>
      </c>
      <c r="K178" s="23">
        <v>334</v>
      </c>
      <c r="L178" s="27">
        <v>6</v>
      </c>
      <c r="M178" s="27">
        <v>60</v>
      </c>
      <c r="N178" s="34">
        <v>420</v>
      </c>
      <c r="O178" s="29">
        <f t="shared" si="19"/>
        <v>25200</v>
      </c>
      <c r="P178" s="23">
        <v>276</v>
      </c>
      <c r="Q178" s="23"/>
      <c r="R178" s="30" t="s">
        <v>720</v>
      </c>
      <c r="S178" s="31">
        <v>276</v>
      </c>
      <c r="T178" s="23">
        <v>10</v>
      </c>
      <c r="W178" s="33"/>
    </row>
    <row r="179" spans="1:23" x14ac:dyDescent="0.2">
      <c r="A179" s="21" t="s">
        <v>735</v>
      </c>
      <c r="B179" s="21">
        <v>5</v>
      </c>
      <c r="C179" s="23" t="s">
        <v>736</v>
      </c>
      <c r="D179" s="23" t="s">
        <v>21</v>
      </c>
      <c r="E179" s="23" t="s">
        <v>737</v>
      </c>
      <c r="F179" s="24" t="s">
        <v>738</v>
      </c>
      <c r="G179" s="22" t="s">
        <v>32</v>
      </c>
      <c r="H179" s="23" t="s">
        <v>703</v>
      </c>
      <c r="I179" s="25" t="s">
        <v>41</v>
      </c>
      <c r="J179" s="25" t="s">
        <v>300</v>
      </c>
      <c r="K179" s="23">
        <v>18</v>
      </c>
      <c r="L179" s="27">
        <v>6</v>
      </c>
      <c r="M179" s="27">
        <v>60</v>
      </c>
      <c r="N179" s="34">
        <v>50</v>
      </c>
      <c r="O179" s="29">
        <f t="shared" si="19"/>
        <v>3000</v>
      </c>
      <c r="P179" s="23">
        <v>10</v>
      </c>
      <c r="Q179" s="23"/>
      <c r="R179" s="30" t="s">
        <v>101</v>
      </c>
      <c r="S179" s="31">
        <f t="shared" ref="S179:S191" si="20">P179</f>
        <v>10</v>
      </c>
      <c r="T179" s="23"/>
      <c r="W179" s="33"/>
    </row>
    <row r="180" spans="1:23" x14ac:dyDescent="0.2">
      <c r="A180" s="21" t="s">
        <v>735</v>
      </c>
      <c r="B180" s="21">
        <v>5</v>
      </c>
      <c r="C180" s="23" t="s">
        <v>739</v>
      </c>
      <c r="D180" s="23" t="s">
        <v>21</v>
      </c>
      <c r="E180" s="23" t="s">
        <v>740</v>
      </c>
      <c r="F180" s="24" t="s">
        <v>741</v>
      </c>
      <c r="G180" s="22" t="s">
        <v>32</v>
      </c>
      <c r="H180" s="23" t="s">
        <v>703</v>
      </c>
      <c r="I180" s="25" t="s">
        <v>41</v>
      </c>
      <c r="J180" s="25" t="s">
        <v>300</v>
      </c>
      <c r="K180" s="23">
        <v>18</v>
      </c>
      <c r="L180" s="27">
        <v>6</v>
      </c>
      <c r="M180" s="27">
        <v>60</v>
      </c>
      <c r="N180" s="34">
        <v>50</v>
      </c>
      <c r="O180" s="29">
        <f t="shared" si="19"/>
        <v>3000</v>
      </c>
      <c r="P180" s="23">
        <v>10</v>
      </c>
      <c r="Q180" s="23"/>
      <c r="R180" s="30" t="s">
        <v>101</v>
      </c>
      <c r="S180" s="31">
        <f t="shared" si="20"/>
        <v>10</v>
      </c>
      <c r="T180" s="23"/>
      <c r="W180" s="33"/>
    </row>
    <row r="181" spans="1:23" x14ac:dyDescent="0.2">
      <c r="A181" s="21" t="s">
        <v>735</v>
      </c>
      <c r="B181" s="21">
        <v>5</v>
      </c>
      <c r="C181" s="23" t="s">
        <v>742</v>
      </c>
      <c r="D181" s="23" t="s">
        <v>21</v>
      </c>
      <c r="E181" s="23" t="s">
        <v>743</v>
      </c>
      <c r="F181" s="24" t="s">
        <v>744</v>
      </c>
      <c r="G181" s="22" t="s">
        <v>32</v>
      </c>
      <c r="H181" s="23" t="s">
        <v>703</v>
      </c>
      <c r="I181" s="25" t="s">
        <v>41</v>
      </c>
      <c r="J181" s="25" t="s">
        <v>374</v>
      </c>
      <c r="K181" s="23">
        <v>180</v>
      </c>
      <c r="L181" s="27">
        <v>6</v>
      </c>
      <c r="M181" s="27">
        <v>60</v>
      </c>
      <c r="N181" s="34">
        <v>450</v>
      </c>
      <c r="O181" s="29">
        <f t="shared" si="19"/>
        <v>27000</v>
      </c>
      <c r="P181" s="23">
        <v>108</v>
      </c>
      <c r="Q181" s="23"/>
      <c r="R181" s="30" t="s">
        <v>101</v>
      </c>
      <c r="S181" s="31">
        <f t="shared" si="20"/>
        <v>108</v>
      </c>
      <c r="T181" s="23"/>
      <c r="W181" s="33"/>
    </row>
    <row r="182" spans="1:23" x14ac:dyDescent="0.2">
      <c r="A182" s="21" t="s">
        <v>745</v>
      </c>
      <c r="B182" s="21">
        <v>5</v>
      </c>
      <c r="C182" s="23" t="s">
        <v>746</v>
      </c>
      <c r="D182" s="23" t="s">
        <v>21</v>
      </c>
      <c r="E182" s="23" t="s">
        <v>747</v>
      </c>
      <c r="F182" s="24" t="s">
        <v>748</v>
      </c>
      <c r="G182" s="29" t="s">
        <v>32</v>
      </c>
      <c r="H182" s="23" t="s">
        <v>703</v>
      </c>
      <c r="I182" s="23" t="s">
        <v>149</v>
      </c>
      <c r="J182" s="23" t="s">
        <v>749</v>
      </c>
      <c r="K182" s="23">
        <v>16.399999999999999</v>
      </c>
      <c r="L182" s="27">
        <v>6</v>
      </c>
      <c r="M182" s="27">
        <v>60</v>
      </c>
      <c r="N182" s="34">
        <v>26.67</v>
      </c>
      <c r="O182" s="29">
        <f t="shared" si="19"/>
        <v>1600.2</v>
      </c>
      <c r="P182" s="23">
        <v>30</v>
      </c>
      <c r="Q182" s="23"/>
      <c r="R182" s="31" t="s">
        <v>750</v>
      </c>
      <c r="S182" s="31">
        <f t="shared" si="20"/>
        <v>30</v>
      </c>
      <c r="T182" s="23"/>
      <c r="W182" s="33"/>
    </row>
    <row r="183" spans="1:23" x14ac:dyDescent="0.2">
      <c r="A183" s="21" t="s">
        <v>745</v>
      </c>
      <c r="B183" s="21">
        <v>5</v>
      </c>
      <c r="C183" s="23" t="s">
        <v>751</v>
      </c>
      <c r="D183" s="23" t="s">
        <v>21</v>
      </c>
      <c r="E183" s="23" t="s">
        <v>752</v>
      </c>
      <c r="F183" s="24" t="s">
        <v>753</v>
      </c>
      <c r="G183" s="22" t="s">
        <v>32</v>
      </c>
      <c r="H183" s="23" t="s">
        <v>703</v>
      </c>
      <c r="I183" s="25" t="s">
        <v>407</v>
      </c>
      <c r="J183" s="25" t="s">
        <v>408</v>
      </c>
      <c r="K183" s="23">
        <v>28</v>
      </c>
      <c r="L183" s="27">
        <v>6</v>
      </c>
      <c r="M183" s="27">
        <v>18</v>
      </c>
      <c r="N183" s="34">
        <v>58.33</v>
      </c>
      <c r="O183" s="29">
        <f t="shared" si="19"/>
        <v>3499.7999999999997</v>
      </c>
      <c r="P183" s="23">
        <v>16</v>
      </c>
      <c r="Q183" s="23"/>
      <c r="R183" s="30" t="s">
        <v>101</v>
      </c>
      <c r="S183" s="31">
        <f t="shared" si="20"/>
        <v>16</v>
      </c>
      <c r="T183" s="23"/>
      <c r="W183" s="33"/>
    </row>
    <row r="184" spans="1:23" x14ac:dyDescent="0.2">
      <c r="A184" s="21" t="s">
        <v>745</v>
      </c>
      <c r="B184" s="21">
        <v>5</v>
      </c>
      <c r="C184" s="23" t="s">
        <v>754</v>
      </c>
      <c r="D184" s="23" t="s">
        <v>21</v>
      </c>
      <c r="E184" s="23" t="s">
        <v>755</v>
      </c>
      <c r="F184" s="24" t="s">
        <v>756</v>
      </c>
      <c r="G184" s="29" t="s">
        <v>32</v>
      </c>
      <c r="H184" s="23" t="s">
        <v>703</v>
      </c>
      <c r="I184" s="23" t="s">
        <v>149</v>
      </c>
      <c r="J184" s="23" t="s">
        <v>757</v>
      </c>
      <c r="K184" s="23">
        <v>250.8</v>
      </c>
      <c r="L184" s="27">
        <v>6</v>
      </c>
      <c r="M184" s="27">
        <v>60</v>
      </c>
      <c r="N184" s="34">
        <v>416.67</v>
      </c>
      <c r="O184" s="29">
        <f t="shared" si="19"/>
        <v>25000.2</v>
      </c>
      <c r="P184" s="23">
        <v>228</v>
      </c>
      <c r="Q184" s="23"/>
      <c r="R184" s="30" t="s">
        <v>101</v>
      </c>
      <c r="S184" s="31">
        <f t="shared" si="20"/>
        <v>228</v>
      </c>
      <c r="T184" s="23"/>
      <c r="W184" s="33"/>
    </row>
    <row r="185" spans="1:23" x14ac:dyDescent="0.2">
      <c r="A185" s="21" t="s">
        <v>758</v>
      </c>
      <c r="B185" s="21">
        <v>5</v>
      </c>
      <c r="C185" s="23" t="s">
        <v>759</v>
      </c>
      <c r="D185" s="23" t="s">
        <v>21</v>
      </c>
      <c r="E185" s="23" t="s">
        <v>760</v>
      </c>
      <c r="F185" s="24" t="s">
        <v>761</v>
      </c>
      <c r="G185" s="22" t="s">
        <v>32</v>
      </c>
      <c r="H185" s="23" t="s">
        <v>703</v>
      </c>
      <c r="I185" s="25" t="s">
        <v>41</v>
      </c>
      <c r="J185" s="25" t="s">
        <v>300</v>
      </c>
      <c r="K185" s="23">
        <v>18</v>
      </c>
      <c r="L185" s="27">
        <v>6</v>
      </c>
      <c r="M185" s="27">
        <v>60</v>
      </c>
      <c r="N185" s="34">
        <v>50</v>
      </c>
      <c r="O185" s="29">
        <f t="shared" si="19"/>
        <v>3000</v>
      </c>
      <c r="P185" s="23">
        <v>10</v>
      </c>
      <c r="Q185" s="23"/>
      <c r="R185" s="30" t="s">
        <v>101</v>
      </c>
      <c r="S185" s="31">
        <f t="shared" si="20"/>
        <v>10</v>
      </c>
      <c r="T185" s="23"/>
      <c r="W185" s="33"/>
    </row>
    <row r="186" spans="1:23" x14ac:dyDescent="0.2">
      <c r="A186" s="21" t="s">
        <v>758</v>
      </c>
      <c r="B186" s="21">
        <v>5</v>
      </c>
      <c r="C186" s="23" t="s">
        <v>762</v>
      </c>
      <c r="D186" s="23" t="s">
        <v>21</v>
      </c>
      <c r="E186" s="23" t="s">
        <v>763</v>
      </c>
      <c r="F186" s="24" t="s">
        <v>764</v>
      </c>
      <c r="G186" s="29" t="s">
        <v>32</v>
      </c>
      <c r="H186" s="23" t="s">
        <v>703</v>
      </c>
      <c r="I186" s="23" t="s">
        <v>765</v>
      </c>
      <c r="J186" s="23" t="s">
        <v>766</v>
      </c>
      <c r="K186" s="23">
        <v>2500</v>
      </c>
      <c r="L186" s="27">
        <v>6</v>
      </c>
      <c r="M186" s="27">
        <v>60</v>
      </c>
      <c r="N186" s="34">
        <v>150</v>
      </c>
      <c r="O186" s="29">
        <f t="shared" si="19"/>
        <v>9000</v>
      </c>
      <c r="P186" s="23">
        <v>20</v>
      </c>
      <c r="Q186" s="23"/>
      <c r="R186" s="31" t="s">
        <v>767</v>
      </c>
      <c r="S186" s="31">
        <f t="shared" si="20"/>
        <v>20</v>
      </c>
      <c r="T186" s="23"/>
      <c r="W186" s="33"/>
    </row>
    <row r="187" spans="1:23" x14ac:dyDescent="0.2">
      <c r="A187" s="21" t="s">
        <v>758</v>
      </c>
      <c r="B187" s="21">
        <v>5</v>
      </c>
      <c r="C187" s="23" t="s">
        <v>768</v>
      </c>
      <c r="D187" s="23" t="s">
        <v>21</v>
      </c>
      <c r="E187" s="23" t="s">
        <v>769</v>
      </c>
      <c r="F187" s="24" t="s">
        <v>770</v>
      </c>
      <c r="G187" s="22" t="s">
        <v>32</v>
      </c>
      <c r="H187" s="23" t="s">
        <v>703</v>
      </c>
      <c r="I187" s="25" t="s">
        <v>41</v>
      </c>
      <c r="J187" s="25" t="s">
        <v>374</v>
      </c>
      <c r="K187" s="23">
        <v>36</v>
      </c>
      <c r="L187" s="27">
        <v>6</v>
      </c>
      <c r="M187" s="27">
        <v>60</v>
      </c>
      <c r="N187" s="34">
        <v>75</v>
      </c>
      <c r="O187" s="29">
        <f t="shared" si="19"/>
        <v>4500</v>
      </c>
      <c r="P187" s="23">
        <v>20</v>
      </c>
      <c r="Q187" s="23"/>
      <c r="R187" s="30" t="s">
        <v>101</v>
      </c>
      <c r="S187" s="31">
        <f t="shared" si="20"/>
        <v>20</v>
      </c>
      <c r="T187" s="23"/>
      <c r="W187" s="33"/>
    </row>
    <row r="188" spans="1:23" x14ac:dyDescent="0.2">
      <c r="A188" s="21" t="s">
        <v>771</v>
      </c>
      <c r="B188" s="21">
        <v>5</v>
      </c>
      <c r="C188" s="23" t="s">
        <v>772</v>
      </c>
      <c r="D188" s="4" t="s">
        <v>21</v>
      </c>
      <c r="E188" s="4" t="s">
        <v>773</v>
      </c>
      <c r="F188" s="24" t="s">
        <v>774</v>
      </c>
      <c r="G188" s="22" t="s">
        <v>32</v>
      </c>
      <c r="H188" s="23" t="s">
        <v>703</v>
      </c>
      <c r="I188" s="25" t="s">
        <v>41</v>
      </c>
      <c r="J188" s="25" t="s">
        <v>775</v>
      </c>
      <c r="K188" s="23">
        <v>30</v>
      </c>
      <c r="L188" s="27">
        <v>6</v>
      </c>
      <c r="M188" s="27">
        <v>60</v>
      </c>
      <c r="N188" s="34">
        <v>33.33</v>
      </c>
      <c r="O188" s="29">
        <f t="shared" si="19"/>
        <v>1999.8</v>
      </c>
      <c r="P188" s="23">
        <v>30</v>
      </c>
      <c r="Q188" s="23"/>
      <c r="R188" s="30" t="s">
        <v>101</v>
      </c>
      <c r="S188" s="31">
        <f t="shared" si="20"/>
        <v>30</v>
      </c>
      <c r="T188" s="23"/>
      <c r="W188" s="33"/>
    </row>
    <row r="189" spans="1:23" x14ac:dyDescent="0.2">
      <c r="A189" s="21" t="s">
        <v>771</v>
      </c>
      <c r="B189" s="21">
        <v>5</v>
      </c>
      <c r="C189" s="23" t="s">
        <v>776</v>
      </c>
      <c r="D189" s="4" t="s">
        <v>21</v>
      </c>
      <c r="E189" s="4" t="s">
        <v>777</v>
      </c>
      <c r="F189" s="24" t="s">
        <v>778</v>
      </c>
      <c r="G189" s="22" t="s">
        <v>32</v>
      </c>
      <c r="H189" s="23" t="s">
        <v>703</v>
      </c>
      <c r="I189" s="25" t="s">
        <v>41</v>
      </c>
      <c r="J189" s="25" t="s">
        <v>576</v>
      </c>
      <c r="K189" s="23">
        <v>20</v>
      </c>
      <c r="L189" s="27">
        <v>6</v>
      </c>
      <c r="M189" s="27">
        <v>60</v>
      </c>
      <c r="N189" s="34">
        <v>40</v>
      </c>
      <c r="O189" s="29">
        <f t="shared" si="19"/>
        <v>2400</v>
      </c>
      <c r="P189" s="23">
        <v>20</v>
      </c>
      <c r="Q189" s="23"/>
      <c r="R189" s="30" t="s">
        <v>101</v>
      </c>
      <c r="S189" s="31">
        <f t="shared" si="20"/>
        <v>20</v>
      </c>
      <c r="T189" s="23"/>
      <c r="W189" s="33"/>
    </row>
    <row r="190" spans="1:23" x14ac:dyDescent="0.2">
      <c r="A190" s="21" t="s">
        <v>771</v>
      </c>
      <c r="B190" s="21">
        <v>5</v>
      </c>
      <c r="C190" s="23" t="s">
        <v>779</v>
      </c>
      <c r="D190" s="23" t="s">
        <v>21</v>
      </c>
      <c r="E190" s="23" t="s">
        <v>780</v>
      </c>
      <c r="F190" s="24" t="s">
        <v>781</v>
      </c>
      <c r="G190" s="22" t="s">
        <v>32</v>
      </c>
      <c r="H190" s="23" t="s">
        <v>703</v>
      </c>
      <c r="I190" s="25" t="s">
        <v>41</v>
      </c>
      <c r="J190" s="25" t="s">
        <v>593</v>
      </c>
      <c r="K190" s="23">
        <v>20</v>
      </c>
      <c r="L190" s="27">
        <v>6</v>
      </c>
      <c r="M190" s="27">
        <v>60</v>
      </c>
      <c r="N190" s="34">
        <v>44.17</v>
      </c>
      <c r="O190" s="29">
        <f t="shared" si="19"/>
        <v>2650.2000000000003</v>
      </c>
      <c r="P190" s="23">
        <v>20</v>
      </c>
      <c r="Q190" s="23"/>
      <c r="R190" s="30" t="s">
        <v>101</v>
      </c>
      <c r="S190" s="31">
        <f t="shared" si="20"/>
        <v>20</v>
      </c>
      <c r="T190" s="23"/>
      <c r="W190" s="33"/>
    </row>
    <row r="191" spans="1:23" x14ac:dyDescent="0.2">
      <c r="A191" s="21" t="s">
        <v>782</v>
      </c>
      <c r="B191" s="21">
        <v>5</v>
      </c>
      <c r="C191" s="23" t="s">
        <v>783</v>
      </c>
      <c r="D191" s="23" t="s">
        <v>21</v>
      </c>
      <c r="E191" s="23" t="s">
        <v>784</v>
      </c>
      <c r="F191" s="24" t="s">
        <v>785</v>
      </c>
      <c r="G191" s="22" t="s">
        <v>32</v>
      </c>
      <c r="H191" s="23" t="s">
        <v>786</v>
      </c>
      <c r="I191" s="25" t="s">
        <v>41</v>
      </c>
      <c r="J191" s="25" t="s">
        <v>576</v>
      </c>
      <c r="K191" s="23">
        <v>36</v>
      </c>
      <c r="L191" s="27">
        <v>6</v>
      </c>
      <c r="M191" s="27">
        <v>60</v>
      </c>
      <c r="N191" s="34">
        <v>75</v>
      </c>
      <c r="O191" s="29">
        <f t="shared" si="19"/>
        <v>4500</v>
      </c>
      <c r="P191" s="23">
        <v>20</v>
      </c>
      <c r="Q191" s="23"/>
      <c r="R191" s="30" t="s">
        <v>101</v>
      </c>
      <c r="S191" s="31">
        <f t="shared" si="20"/>
        <v>20</v>
      </c>
      <c r="T191" s="23"/>
      <c r="W191" s="33"/>
    </row>
    <row r="192" spans="1:23" x14ac:dyDescent="0.2">
      <c r="A192" s="21" t="s">
        <v>782</v>
      </c>
      <c r="B192" s="21">
        <v>5</v>
      </c>
      <c r="C192" s="23" t="s">
        <v>787</v>
      </c>
      <c r="D192" s="23" t="s">
        <v>21</v>
      </c>
      <c r="E192" s="23" t="s">
        <v>788</v>
      </c>
      <c r="F192" s="24" t="s">
        <v>789</v>
      </c>
      <c r="G192" s="22" t="s">
        <v>32</v>
      </c>
      <c r="H192" s="23" t="s">
        <v>790</v>
      </c>
      <c r="I192" s="25" t="s">
        <v>96</v>
      </c>
      <c r="J192" s="25" t="s">
        <v>96</v>
      </c>
      <c r="K192" s="23">
        <v>20</v>
      </c>
      <c r="L192" s="27">
        <v>6</v>
      </c>
      <c r="M192" s="27">
        <v>60</v>
      </c>
      <c r="N192" s="34">
        <v>44.17</v>
      </c>
      <c r="O192" s="29">
        <f t="shared" si="19"/>
        <v>2650.2000000000003</v>
      </c>
      <c r="P192" s="23" t="s">
        <v>96</v>
      </c>
      <c r="Q192" s="25" t="s">
        <v>96</v>
      </c>
      <c r="R192" s="25" t="s">
        <v>96</v>
      </c>
      <c r="S192" s="23" t="s">
        <v>96</v>
      </c>
      <c r="T192" s="23" t="s">
        <v>96</v>
      </c>
      <c r="W192" s="33"/>
    </row>
    <row r="193" spans="1:23" x14ac:dyDescent="0.2">
      <c r="A193" s="21" t="s">
        <v>782</v>
      </c>
      <c r="B193" s="21">
        <v>5</v>
      </c>
      <c r="C193" s="23" t="s">
        <v>791</v>
      </c>
      <c r="D193" s="23" t="s">
        <v>21</v>
      </c>
      <c r="E193" s="23" t="s">
        <v>792</v>
      </c>
      <c r="F193" s="24" t="s">
        <v>793</v>
      </c>
      <c r="G193" s="22" t="s">
        <v>32</v>
      </c>
      <c r="H193" s="23" t="s">
        <v>790</v>
      </c>
      <c r="I193" s="25" t="s">
        <v>96</v>
      </c>
      <c r="J193" s="25" t="s">
        <v>96</v>
      </c>
      <c r="K193" s="23">
        <v>20</v>
      </c>
      <c r="L193" s="27">
        <v>6</v>
      </c>
      <c r="M193" s="27">
        <v>60</v>
      </c>
      <c r="N193" s="34">
        <v>44.17</v>
      </c>
      <c r="O193" s="29">
        <f t="shared" si="19"/>
        <v>2650.2000000000003</v>
      </c>
      <c r="P193" s="23" t="s">
        <v>96</v>
      </c>
      <c r="Q193" s="25" t="s">
        <v>96</v>
      </c>
      <c r="R193" s="25" t="s">
        <v>96</v>
      </c>
      <c r="S193" s="23" t="s">
        <v>96</v>
      </c>
      <c r="T193" s="23"/>
      <c r="W193" s="33"/>
    </row>
    <row r="194" spans="1:23" x14ac:dyDescent="0.2">
      <c r="A194" s="21" t="s">
        <v>782</v>
      </c>
      <c r="B194" s="21">
        <v>5</v>
      </c>
      <c r="C194" s="23" t="s">
        <v>794</v>
      </c>
      <c r="D194" s="23" t="s">
        <v>21</v>
      </c>
      <c r="E194" s="23" t="s">
        <v>795</v>
      </c>
      <c r="F194" s="24" t="s">
        <v>796</v>
      </c>
      <c r="G194" s="22" t="s">
        <v>32</v>
      </c>
      <c r="H194" s="23" t="s">
        <v>790</v>
      </c>
      <c r="I194" s="25" t="s">
        <v>96</v>
      </c>
      <c r="J194" s="25" t="s">
        <v>96</v>
      </c>
      <c r="K194" s="23">
        <v>20</v>
      </c>
      <c r="L194" s="27">
        <v>6</v>
      </c>
      <c r="M194" s="27">
        <v>60</v>
      </c>
      <c r="N194" s="34">
        <v>44.17</v>
      </c>
      <c r="O194" s="29">
        <f t="shared" si="19"/>
        <v>2650.2000000000003</v>
      </c>
      <c r="P194" s="23" t="s">
        <v>96</v>
      </c>
      <c r="Q194" s="25" t="s">
        <v>96</v>
      </c>
      <c r="R194" s="30" t="s">
        <v>101</v>
      </c>
      <c r="S194" s="23" t="s">
        <v>96</v>
      </c>
      <c r="T194" s="23"/>
      <c r="W194" s="33"/>
    </row>
    <row r="195" spans="1:23" x14ac:dyDescent="0.2">
      <c r="A195" s="21" t="s">
        <v>782</v>
      </c>
      <c r="B195" s="21">
        <v>5</v>
      </c>
      <c r="C195" s="23" t="s">
        <v>797</v>
      </c>
      <c r="D195" s="23" t="s">
        <v>21</v>
      </c>
      <c r="E195" s="23" t="s">
        <v>798</v>
      </c>
      <c r="F195" s="24" t="s">
        <v>799</v>
      </c>
      <c r="G195" s="22" t="s">
        <v>32</v>
      </c>
      <c r="H195" s="23" t="s">
        <v>790</v>
      </c>
      <c r="I195" s="25" t="s">
        <v>41</v>
      </c>
      <c r="J195" s="25" t="s">
        <v>775</v>
      </c>
      <c r="K195" s="23">
        <v>30</v>
      </c>
      <c r="L195" s="27">
        <v>6</v>
      </c>
      <c r="M195" s="27">
        <v>60</v>
      </c>
      <c r="N195" s="34">
        <v>33.33</v>
      </c>
      <c r="O195" s="29">
        <f t="shared" si="19"/>
        <v>1999.8</v>
      </c>
      <c r="P195" s="23">
        <v>30</v>
      </c>
      <c r="Q195" s="25" t="s">
        <v>96</v>
      </c>
      <c r="R195" s="30" t="s">
        <v>101</v>
      </c>
      <c r="S195" s="23">
        <v>30</v>
      </c>
      <c r="T195" s="23"/>
      <c r="W195" s="33"/>
    </row>
    <row r="196" spans="1:23" x14ac:dyDescent="0.2">
      <c r="A196" s="21" t="s">
        <v>782</v>
      </c>
      <c r="B196" s="21">
        <v>5</v>
      </c>
      <c r="C196" s="23" t="s">
        <v>800</v>
      </c>
      <c r="D196" s="23" t="s">
        <v>21</v>
      </c>
      <c r="E196" s="23" t="s">
        <v>801</v>
      </c>
      <c r="F196" s="24" t="s">
        <v>802</v>
      </c>
      <c r="G196" s="22" t="s">
        <v>32</v>
      </c>
      <c r="H196" s="23" t="s">
        <v>790</v>
      </c>
      <c r="I196" s="25" t="s">
        <v>41</v>
      </c>
      <c r="J196" s="25" t="s">
        <v>803</v>
      </c>
      <c r="K196" s="23">
        <v>60</v>
      </c>
      <c r="L196" s="27">
        <v>6</v>
      </c>
      <c r="M196" s="27">
        <v>60</v>
      </c>
      <c r="N196" s="34">
        <v>100</v>
      </c>
      <c r="O196" s="29">
        <f t="shared" si="19"/>
        <v>6000</v>
      </c>
      <c r="P196" s="23">
        <v>30</v>
      </c>
      <c r="Q196" s="23"/>
      <c r="R196" s="30" t="s">
        <v>101</v>
      </c>
      <c r="S196" s="23">
        <v>30</v>
      </c>
      <c r="T196" s="23"/>
      <c r="W196" s="33"/>
    </row>
    <row r="197" spans="1:23" x14ac:dyDescent="0.2">
      <c r="A197" s="21" t="s">
        <v>782</v>
      </c>
      <c r="B197" s="21">
        <v>5</v>
      </c>
      <c r="C197" s="23" t="s">
        <v>804</v>
      </c>
      <c r="D197" s="23" t="s">
        <v>21</v>
      </c>
      <c r="E197" s="23" t="s">
        <v>805</v>
      </c>
      <c r="F197" s="24" t="s">
        <v>806</v>
      </c>
      <c r="G197" s="22" t="s">
        <v>32</v>
      </c>
      <c r="H197" s="23" t="s">
        <v>786</v>
      </c>
      <c r="I197" s="26" t="s">
        <v>41</v>
      </c>
      <c r="J197" s="26" t="s">
        <v>399</v>
      </c>
      <c r="K197" s="23">
        <v>17</v>
      </c>
      <c r="L197" s="27">
        <v>6</v>
      </c>
      <c r="M197" s="27">
        <v>7</v>
      </c>
      <c r="N197" s="34">
        <v>83.33</v>
      </c>
      <c r="O197" s="29">
        <f t="shared" si="19"/>
        <v>4999.8</v>
      </c>
      <c r="P197" s="23">
        <v>24</v>
      </c>
      <c r="Q197" s="23"/>
      <c r="R197" s="30" t="s">
        <v>101</v>
      </c>
      <c r="S197" s="31">
        <f t="shared" ref="S197:S231" si="21">P197</f>
        <v>24</v>
      </c>
      <c r="T197" s="23"/>
      <c r="W197" s="33"/>
    </row>
    <row r="198" spans="1:23" x14ac:dyDescent="0.2">
      <c r="A198" s="21" t="s">
        <v>782</v>
      </c>
      <c r="B198" s="21">
        <v>5</v>
      </c>
      <c r="C198" s="23" t="s">
        <v>807</v>
      </c>
      <c r="D198" s="23" t="s">
        <v>21</v>
      </c>
      <c r="E198" s="23" t="s">
        <v>808</v>
      </c>
      <c r="F198" s="24" t="s">
        <v>809</v>
      </c>
      <c r="G198" s="22" t="s">
        <v>32</v>
      </c>
      <c r="H198" s="23" t="s">
        <v>786</v>
      </c>
      <c r="I198" s="26" t="s">
        <v>41</v>
      </c>
      <c r="J198" s="26" t="s">
        <v>399</v>
      </c>
      <c r="K198" s="23">
        <v>17</v>
      </c>
      <c r="L198" s="27">
        <v>6</v>
      </c>
      <c r="M198" s="27">
        <v>7</v>
      </c>
      <c r="N198" s="34">
        <v>83.33</v>
      </c>
      <c r="O198" s="29">
        <f t="shared" si="19"/>
        <v>4999.8</v>
      </c>
      <c r="P198" s="23">
        <v>24</v>
      </c>
      <c r="Q198" s="23"/>
      <c r="R198" s="30" t="s">
        <v>101</v>
      </c>
      <c r="S198" s="31">
        <f t="shared" si="21"/>
        <v>24</v>
      </c>
      <c r="T198" s="23"/>
      <c r="W198" s="33"/>
    </row>
    <row r="199" spans="1:23" x14ac:dyDescent="0.2">
      <c r="A199" s="21" t="s">
        <v>782</v>
      </c>
      <c r="B199" s="21">
        <v>5</v>
      </c>
      <c r="C199" s="23" t="s">
        <v>810</v>
      </c>
      <c r="D199" s="23" t="s">
        <v>21</v>
      </c>
      <c r="E199" s="23" t="s">
        <v>811</v>
      </c>
      <c r="F199" s="24" t="s">
        <v>812</v>
      </c>
      <c r="G199" s="22" t="s">
        <v>32</v>
      </c>
      <c r="H199" s="23" t="s">
        <v>786</v>
      </c>
      <c r="I199" s="26" t="s">
        <v>41</v>
      </c>
      <c r="J199" s="26" t="s">
        <v>399</v>
      </c>
      <c r="K199" s="23">
        <v>17</v>
      </c>
      <c r="L199" s="27">
        <v>6</v>
      </c>
      <c r="M199" s="27">
        <v>7</v>
      </c>
      <c r="N199" s="34">
        <v>83.33</v>
      </c>
      <c r="O199" s="29">
        <f t="shared" si="19"/>
        <v>4999.8</v>
      </c>
      <c r="P199" s="23">
        <v>24</v>
      </c>
      <c r="Q199" s="23"/>
      <c r="R199" s="30" t="s">
        <v>101</v>
      </c>
      <c r="S199" s="31">
        <f t="shared" si="21"/>
        <v>24</v>
      </c>
      <c r="T199" s="23"/>
      <c r="W199" s="33"/>
    </row>
    <row r="200" spans="1:23" x14ac:dyDescent="0.2">
      <c r="A200" s="21" t="s">
        <v>782</v>
      </c>
      <c r="B200" s="21">
        <v>5</v>
      </c>
      <c r="C200" s="23" t="s">
        <v>813</v>
      </c>
      <c r="D200" s="23" t="s">
        <v>21</v>
      </c>
      <c r="E200" s="23" t="s">
        <v>814</v>
      </c>
      <c r="F200" s="24" t="s">
        <v>815</v>
      </c>
      <c r="G200" s="22" t="s">
        <v>32</v>
      </c>
      <c r="H200" s="23" t="s">
        <v>786</v>
      </c>
      <c r="I200" s="26" t="s">
        <v>41</v>
      </c>
      <c r="J200" s="26" t="s">
        <v>399</v>
      </c>
      <c r="K200" s="23">
        <v>17</v>
      </c>
      <c r="L200" s="27">
        <v>6</v>
      </c>
      <c r="M200" s="27">
        <v>7</v>
      </c>
      <c r="N200" s="34">
        <v>83.33</v>
      </c>
      <c r="O200" s="29">
        <f t="shared" si="19"/>
        <v>4999.8</v>
      </c>
      <c r="P200" s="23">
        <v>24</v>
      </c>
      <c r="Q200" s="23"/>
      <c r="R200" s="30" t="s">
        <v>101</v>
      </c>
      <c r="S200" s="31">
        <f t="shared" si="21"/>
        <v>24</v>
      </c>
      <c r="T200" s="23"/>
      <c r="W200" s="33"/>
    </row>
    <row r="201" spans="1:23" x14ac:dyDescent="0.2">
      <c r="A201" s="21" t="s">
        <v>816</v>
      </c>
      <c r="B201" s="21">
        <v>5</v>
      </c>
      <c r="C201" s="23" t="s">
        <v>817</v>
      </c>
      <c r="D201" s="23" t="s">
        <v>21</v>
      </c>
      <c r="E201" s="23" t="s">
        <v>818</v>
      </c>
      <c r="F201" s="24" t="s">
        <v>819</v>
      </c>
      <c r="G201" s="22" t="s">
        <v>32</v>
      </c>
      <c r="H201" s="23" t="s">
        <v>786</v>
      </c>
      <c r="I201" s="25" t="s">
        <v>149</v>
      </c>
      <c r="J201" s="25" t="s">
        <v>820</v>
      </c>
      <c r="K201" s="23">
        <v>17</v>
      </c>
      <c r="L201" s="27">
        <v>6</v>
      </c>
      <c r="M201" s="27">
        <v>60</v>
      </c>
      <c r="N201" s="34">
        <v>26.67</v>
      </c>
      <c r="O201" s="29">
        <f t="shared" si="19"/>
        <v>1600.2</v>
      </c>
      <c r="P201" s="23">
        <v>36</v>
      </c>
      <c r="Q201" s="23"/>
      <c r="R201" s="30" t="s">
        <v>821</v>
      </c>
      <c r="S201" s="31">
        <f t="shared" si="21"/>
        <v>36</v>
      </c>
      <c r="T201" s="23"/>
      <c r="W201" s="33"/>
    </row>
    <row r="202" spans="1:23" x14ac:dyDescent="0.2">
      <c r="A202" s="21" t="s">
        <v>816</v>
      </c>
      <c r="B202" s="21">
        <v>5</v>
      </c>
      <c r="C202" s="23" t="s">
        <v>822</v>
      </c>
      <c r="D202" s="23" t="s">
        <v>21</v>
      </c>
      <c r="E202" s="23" t="s">
        <v>823</v>
      </c>
      <c r="F202" s="24" t="s">
        <v>824</v>
      </c>
      <c r="G202" s="22" t="s">
        <v>32</v>
      </c>
      <c r="H202" s="23" t="s">
        <v>786</v>
      </c>
      <c r="I202" s="26" t="s">
        <v>41</v>
      </c>
      <c r="J202" s="26" t="s">
        <v>231</v>
      </c>
      <c r="K202" s="23">
        <v>17</v>
      </c>
      <c r="L202" s="27">
        <v>6</v>
      </c>
      <c r="M202" s="27">
        <v>7</v>
      </c>
      <c r="N202" s="34">
        <v>33.33</v>
      </c>
      <c r="O202" s="29">
        <f t="shared" si="19"/>
        <v>1999.8</v>
      </c>
      <c r="P202" s="23">
        <v>24</v>
      </c>
      <c r="Q202" s="23"/>
      <c r="R202" s="30" t="s">
        <v>825</v>
      </c>
      <c r="S202" s="31">
        <f t="shared" si="21"/>
        <v>24</v>
      </c>
      <c r="T202" s="23"/>
      <c r="W202" s="33"/>
    </row>
    <row r="203" spans="1:23" x14ac:dyDescent="0.2">
      <c r="A203" s="21" t="s">
        <v>816</v>
      </c>
      <c r="B203" s="21">
        <v>5</v>
      </c>
      <c r="C203" s="23" t="s">
        <v>826</v>
      </c>
      <c r="D203" s="23" t="s">
        <v>21</v>
      </c>
      <c r="E203" s="23" t="s">
        <v>827</v>
      </c>
      <c r="F203" s="24" t="s">
        <v>828</v>
      </c>
      <c r="G203" s="22" t="s">
        <v>32</v>
      </c>
      <c r="H203" s="23" t="s">
        <v>786</v>
      </c>
      <c r="I203" s="26" t="s">
        <v>41</v>
      </c>
      <c r="J203" s="26" t="s">
        <v>231</v>
      </c>
      <c r="K203" s="23">
        <v>17</v>
      </c>
      <c r="L203" s="27">
        <v>6</v>
      </c>
      <c r="M203" s="27">
        <v>7</v>
      </c>
      <c r="N203" s="34">
        <v>33.33</v>
      </c>
      <c r="O203" s="29">
        <f t="shared" si="19"/>
        <v>1999.8</v>
      </c>
      <c r="P203" s="23">
        <v>24</v>
      </c>
      <c r="Q203" s="23"/>
      <c r="R203" s="30" t="s">
        <v>825</v>
      </c>
      <c r="S203" s="31">
        <f t="shared" si="21"/>
        <v>24</v>
      </c>
      <c r="T203" s="23"/>
      <c r="W203" s="33"/>
    </row>
    <row r="204" spans="1:23" x14ac:dyDescent="0.2">
      <c r="A204" s="21" t="s">
        <v>816</v>
      </c>
      <c r="B204" s="21">
        <v>5</v>
      </c>
      <c r="C204" s="23" t="s">
        <v>829</v>
      </c>
      <c r="D204" s="23" t="s">
        <v>21</v>
      </c>
      <c r="E204" s="23" t="s">
        <v>830</v>
      </c>
      <c r="F204" s="24" t="s">
        <v>831</v>
      </c>
      <c r="G204" s="22" t="s">
        <v>32</v>
      </c>
      <c r="H204" s="23" t="s">
        <v>786</v>
      </c>
      <c r="I204" s="26" t="s">
        <v>41</v>
      </c>
      <c r="J204" s="26" t="s">
        <v>231</v>
      </c>
      <c r="K204" s="23">
        <v>17</v>
      </c>
      <c r="L204" s="27">
        <v>6</v>
      </c>
      <c r="M204" s="27">
        <v>7</v>
      </c>
      <c r="N204" s="34">
        <v>33.33</v>
      </c>
      <c r="O204" s="29">
        <f t="shared" si="19"/>
        <v>1999.8</v>
      </c>
      <c r="P204" s="23">
        <v>24</v>
      </c>
      <c r="Q204" s="23"/>
      <c r="R204" s="30" t="s">
        <v>825</v>
      </c>
      <c r="S204" s="31">
        <f t="shared" si="21"/>
        <v>24</v>
      </c>
      <c r="T204" s="23"/>
      <c r="W204" s="33"/>
    </row>
    <row r="205" spans="1:23" x14ac:dyDescent="0.2">
      <c r="A205" s="21" t="s">
        <v>816</v>
      </c>
      <c r="B205" s="21">
        <v>5</v>
      </c>
      <c r="C205" s="23" t="s">
        <v>832</v>
      </c>
      <c r="D205" s="23" t="s">
        <v>21</v>
      </c>
      <c r="E205" s="23" t="s">
        <v>833</v>
      </c>
      <c r="F205" s="24" t="s">
        <v>834</v>
      </c>
      <c r="G205" s="22" t="s">
        <v>32</v>
      </c>
      <c r="H205" s="23" t="s">
        <v>786</v>
      </c>
      <c r="I205" s="26" t="s">
        <v>41</v>
      </c>
      <c r="J205" s="26" t="s">
        <v>231</v>
      </c>
      <c r="K205" s="23">
        <v>17</v>
      </c>
      <c r="L205" s="27">
        <v>6</v>
      </c>
      <c r="M205" s="27">
        <v>7</v>
      </c>
      <c r="N205" s="34">
        <v>33.33</v>
      </c>
      <c r="O205" s="29">
        <f t="shared" si="19"/>
        <v>1999.8</v>
      </c>
      <c r="P205" s="23">
        <v>24</v>
      </c>
      <c r="Q205" s="23"/>
      <c r="R205" s="30" t="s">
        <v>825</v>
      </c>
      <c r="S205" s="31">
        <f t="shared" si="21"/>
        <v>24</v>
      </c>
      <c r="T205" s="23"/>
      <c r="W205" s="33"/>
    </row>
    <row r="206" spans="1:23" x14ac:dyDescent="0.2">
      <c r="A206" s="21" t="s">
        <v>835</v>
      </c>
      <c r="B206" s="21">
        <v>5</v>
      </c>
      <c r="C206" s="23" t="s">
        <v>836</v>
      </c>
      <c r="D206" s="23" t="s">
        <v>21</v>
      </c>
      <c r="E206" s="23" t="s">
        <v>837</v>
      </c>
      <c r="F206" s="24" t="s">
        <v>838</v>
      </c>
      <c r="G206" s="22" t="s">
        <v>32</v>
      </c>
      <c r="H206" s="23" t="s">
        <v>839</v>
      </c>
      <c r="I206" s="25" t="s">
        <v>149</v>
      </c>
      <c r="J206" s="25" t="s">
        <v>840</v>
      </c>
      <c r="K206" s="23">
        <v>113</v>
      </c>
      <c r="L206" s="27">
        <v>6</v>
      </c>
      <c r="M206" s="27">
        <v>60</v>
      </c>
      <c r="N206" s="34">
        <v>225</v>
      </c>
      <c r="O206" s="29">
        <f t="shared" si="19"/>
        <v>13500</v>
      </c>
      <c r="P206" s="23">
        <v>100</v>
      </c>
      <c r="Q206" s="23"/>
      <c r="R206" s="30" t="s">
        <v>841</v>
      </c>
      <c r="S206" s="31">
        <f t="shared" si="21"/>
        <v>100</v>
      </c>
      <c r="T206" s="23"/>
      <c r="W206" s="33"/>
    </row>
    <row r="207" spans="1:23" x14ac:dyDescent="0.2">
      <c r="A207" s="21" t="s">
        <v>842</v>
      </c>
      <c r="B207" s="21">
        <v>5</v>
      </c>
      <c r="C207" s="23" t="s">
        <v>843</v>
      </c>
      <c r="D207" s="23" t="s">
        <v>21</v>
      </c>
      <c r="E207" s="23" t="s">
        <v>844</v>
      </c>
      <c r="F207" s="24" t="s">
        <v>845</v>
      </c>
      <c r="G207" s="22" t="s">
        <v>32</v>
      </c>
      <c r="H207" s="23" t="s">
        <v>839</v>
      </c>
      <c r="I207" s="26" t="s">
        <v>846</v>
      </c>
      <c r="J207" s="26" t="s">
        <v>847</v>
      </c>
      <c r="K207" s="23">
        <v>113</v>
      </c>
      <c r="L207" s="27">
        <v>6</v>
      </c>
      <c r="M207" s="27">
        <v>60</v>
      </c>
      <c r="N207" s="34">
        <v>225</v>
      </c>
      <c r="O207" s="29">
        <f t="shared" si="19"/>
        <v>13500</v>
      </c>
      <c r="P207" s="23">
        <v>100</v>
      </c>
      <c r="Q207" s="23"/>
      <c r="R207" s="30" t="s">
        <v>841</v>
      </c>
      <c r="S207" s="31">
        <f t="shared" si="21"/>
        <v>100</v>
      </c>
      <c r="T207" s="23"/>
      <c r="W207" s="33"/>
    </row>
    <row r="208" spans="1:23" x14ac:dyDescent="0.2">
      <c r="A208" s="21" t="s">
        <v>848</v>
      </c>
      <c r="B208" s="21">
        <v>5</v>
      </c>
      <c r="C208" s="23" t="s">
        <v>849</v>
      </c>
      <c r="D208" s="23" t="s">
        <v>21</v>
      </c>
      <c r="E208" s="23" t="s">
        <v>850</v>
      </c>
      <c r="F208" s="24" t="s">
        <v>851</v>
      </c>
      <c r="G208" s="22" t="s">
        <v>32</v>
      </c>
      <c r="H208" s="23" t="s">
        <v>852</v>
      </c>
      <c r="I208" s="26" t="s">
        <v>846</v>
      </c>
      <c r="J208" s="26" t="s">
        <v>853</v>
      </c>
      <c r="K208" s="23">
        <v>50</v>
      </c>
      <c r="L208" s="27">
        <v>6</v>
      </c>
      <c r="M208" s="27">
        <v>60</v>
      </c>
      <c r="N208" s="34">
        <v>66.67</v>
      </c>
      <c r="O208" s="29">
        <f t="shared" si="19"/>
        <v>4000.2000000000003</v>
      </c>
      <c r="P208" s="23">
        <v>40</v>
      </c>
      <c r="Q208" s="23"/>
      <c r="R208" s="30" t="s">
        <v>101</v>
      </c>
      <c r="S208" s="31">
        <f t="shared" si="21"/>
        <v>40</v>
      </c>
      <c r="T208" s="23"/>
      <c r="W208" s="33"/>
    </row>
    <row r="209" spans="1:23" x14ac:dyDescent="0.2">
      <c r="A209" s="21" t="s">
        <v>848</v>
      </c>
      <c r="B209" s="21">
        <v>5</v>
      </c>
      <c r="C209" s="23" t="s">
        <v>854</v>
      </c>
      <c r="D209" s="23" t="s">
        <v>21</v>
      </c>
      <c r="E209" s="23" t="s">
        <v>855</v>
      </c>
      <c r="F209" s="24" t="s">
        <v>856</v>
      </c>
      <c r="G209" s="22" t="s">
        <v>32</v>
      </c>
      <c r="H209" s="23" t="s">
        <v>852</v>
      </c>
      <c r="I209" s="26" t="s">
        <v>846</v>
      </c>
      <c r="J209" s="26" t="s">
        <v>853</v>
      </c>
      <c r="K209" s="23">
        <v>50</v>
      </c>
      <c r="L209" s="27">
        <v>6</v>
      </c>
      <c r="M209" s="27">
        <v>60</v>
      </c>
      <c r="N209" s="34">
        <v>66.67</v>
      </c>
      <c r="O209" s="29">
        <f t="shared" si="19"/>
        <v>4000.2000000000003</v>
      </c>
      <c r="P209" s="23">
        <v>40</v>
      </c>
      <c r="Q209" s="23"/>
      <c r="R209" s="30" t="s">
        <v>101</v>
      </c>
      <c r="S209" s="31">
        <f t="shared" si="21"/>
        <v>40</v>
      </c>
      <c r="T209" s="23"/>
      <c r="W209" s="33"/>
    </row>
    <row r="210" spans="1:23" x14ac:dyDescent="0.2">
      <c r="A210" s="21" t="s">
        <v>857</v>
      </c>
      <c r="B210" s="21">
        <v>5</v>
      </c>
      <c r="C210" s="23" t="s">
        <v>858</v>
      </c>
      <c r="D210" s="23" t="s">
        <v>21</v>
      </c>
      <c r="E210" s="23" t="s">
        <v>859</v>
      </c>
      <c r="F210" s="24" t="s">
        <v>860</v>
      </c>
      <c r="G210" s="22" t="s">
        <v>32</v>
      </c>
      <c r="H210" s="23" t="s">
        <v>861</v>
      </c>
      <c r="I210" s="26" t="s">
        <v>846</v>
      </c>
      <c r="J210" s="26" t="s">
        <v>862</v>
      </c>
      <c r="K210" s="23">
        <v>97.2</v>
      </c>
      <c r="L210" s="27">
        <v>6</v>
      </c>
      <c r="M210" s="27">
        <v>60</v>
      </c>
      <c r="N210" s="34">
        <v>225</v>
      </c>
      <c r="O210" s="29">
        <f t="shared" si="19"/>
        <v>13500</v>
      </c>
      <c r="P210" s="23">
        <v>144</v>
      </c>
      <c r="Q210" s="23"/>
      <c r="R210" s="30" t="s">
        <v>101</v>
      </c>
      <c r="S210" s="31">
        <f t="shared" si="21"/>
        <v>144</v>
      </c>
      <c r="T210" s="23"/>
      <c r="W210" s="33"/>
    </row>
    <row r="211" spans="1:23" x14ac:dyDescent="0.2">
      <c r="A211" s="21" t="s">
        <v>863</v>
      </c>
      <c r="B211" s="21">
        <v>5</v>
      </c>
      <c r="C211" s="23" t="s">
        <v>864</v>
      </c>
      <c r="D211" s="23" t="s">
        <v>21</v>
      </c>
      <c r="E211" s="23" t="s">
        <v>865</v>
      </c>
      <c r="F211" s="24" t="s">
        <v>866</v>
      </c>
      <c r="G211" s="22" t="s">
        <v>32</v>
      </c>
      <c r="H211" s="23" t="s">
        <v>861</v>
      </c>
      <c r="I211" s="26" t="s">
        <v>652</v>
      </c>
      <c r="J211" s="26" t="s">
        <v>862</v>
      </c>
      <c r="K211" s="23">
        <v>97.2</v>
      </c>
      <c r="L211" s="27">
        <v>6</v>
      </c>
      <c r="M211" s="27">
        <v>60</v>
      </c>
      <c r="N211" s="34">
        <v>225</v>
      </c>
      <c r="O211" s="29">
        <f t="shared" si="19"/>
        <v>13500</v>
      </c>
      <c r="P211" s="23">
        <v>144</v>
      </c>
      <c r="Q211" s="23"/>
      <c r="R211" s="30" t="s">
        <v>101</v>
      </c>
      <c r="S211" s="31">
        <f t="shared" si="21"/>
        <v>144</v>
      </c>
      <c r="T211" s="23"/>
      <c r="W211" s="33"/>
    </row>
    <row r="212" spans="1:23" hidden="1" x14ac:dyDescent="0.2">
      <c r="A212" s="21" t="s">
        <v>867</v>
      </c>
      <c r="B212" s="21">
        <v>6</v>
      </c>
      <c r="C212" s="23" t="s">
        <v>868</v>
      </c>
      <c r="D212" s="23" t="s">
        <v>21</v>
      </c>
      <c r="E212" s="23" t="s">
        <v>869</v>
      </c>
      <c r="F212" s="24" t="s">
        <v>870</v>
      </c>
      <c r="G212" s="23" t="s">
        <v>240</v>
      </c>
      <c r="H212" s="39" t="s">
        <v>871</v>
      </c>
      <c r="I212" s="26" t="s">
        <v>407</v>
      </c>
      <c r="J212" s="26" t="s">
        <v>872</v>
      </c>
      <c r="K212" s="23">
        <v>17</v>
      </c>
      <c r="L212" s="27">
        <v>6</v>
      </c>
      <c r="M212" s="27">
        <v>7</v>
      </c>
      <c r="N212" s="34">
        <v>1100</v>
      </c>
      <c r="O212" s="23">
        <f t="shared" si="19"/>
        <v>66000</v>
      </c>
      <c r="P212" s="23">
        <v>686</v>
      </c>
      <c r="Q212" s="23"/>
      <c r="R212" s="30" t="s">
        <v>873</v>
      </c>
      <c r="S212" s="31">
        <f t="shared" si="21"/>
        <v>686</v>
      </c>
      <c r="T212" s="23"/>
      <c r="W212" s="32"/>
    </row>
    <row r="213" spans="1:23" x14ac:dyDescent="0.2">
      <c r="A213" s="21" t="s">
        <v>867</v>
      </c>
      <c r="B213" s="21">
        <v>6</v>
      </c>
      <c r="C213" s="23" t="s">
        <v>874</v>
      </c>
      <c r="D213" s="23" t="s">
        <v>21</v>
      </c>
      <c r="E213" s="23" t="s">
        <v>875</v>
      </c>
      <c r="F213" s="24" t="s">
        <v>876</v>
      </c>
      <c r="G213" s="22" t="s">
        <v>32</v>
      </c>
      <c r="H213" s="23" t="s">
        <v>877</v>
      </c>
      <c r="I213" s="26" t="s">
        <v>407</v>
      </c>
      <c r="J213" s="26" t="s">
        <v>424</v>
      </c>
      <c r="K213" s="23">
        <v>17</v>
      </c>
      <c r="L213" s="27">
        <v>6</v>
      </c>
      <c r="M213" s="27">
        <v>7</v>
      </c>
      <c r="N213" s="34">
        <v>33.33</v>
      </c>
      <c r="O213" s="29">
        <f t="shared" si="19"/>
        <v>1999.8</v>
      </c>
      <c r="P213" s="23">
        <v>19</v>
      </c>
      <c r="Q213" s="23"/>
      <c r="R213" s="30" t="s">
        <v>878</v>
      </c>
      <c r="S213" s="31">
        <f t="shared" si="21"/>
        <v>19</v>
      </c>
      <c r="T213" s="23"/>
      <c r="W213" s="33"/>
    </row>
    <row r="214" spans="1:23" x14ac:dyDescent="0.2">
      <c r="A214" s="21" t="s">
        <v>867</v>
      </c>
      <c r="B214" s="21">
        <v>6</v>
      </c>
      <c r="C214" s="23" t="s">
        <v>879</v>
      </c>
      <c r="D214" s="23" t="s">
        <v>21</v>
      </c>
      <c r="E214" s="23" t="s">
        <v>880</v>
      </c>
      <c r="F214" s="24" t="s">
        <v>881</v>
      </c>
      <c r="G214" s="22" t="s">
        <v>32</v>
      </c>
      <c r="H214" s="23" t="s">
        <v>877</v>
      </c>
      <c r="I214" s="26" t="s">
        <v>407</v>
      </c>
      <c r="J214" s="26" t="s">
        <v>419</v>
      </c>
      <c r="K214" s="23">
        <v>17</v>
      </c>
      <c r="L214" s="27">
        <v>6</v>
      </c>
      <c r="M214" s="27">
        <v>7</v>
      </c>
      <c r="N214" s="34">
        <v>1.33</v>
      </c>
      <c r="O214" s="29">
        <f t="shared" si="19"/>
        <v>79.800000000000011</v>
      </c>
      <c r="P214" s="23">
        <v>4</v>
      </c>
      <c r="Q214" s="23"/>
      <c r="R214" s="30" t="s">
        <v>882</v>
      </c>
      <c r="S214" s="31">
        <f t="shared" si="21"/>
        <v>4</v>
      </c>
      <c r="T214" s="23"/>
      <c r="W214" s="33"/>
    </row>
    <row r="215" spans="1:23" x14ac:dyDescent="0.2">
      <c r="A215" s="21" t="s">
        <v>867</v>
      </c>
      <c r="B215" s="21">
        <v>6</v>
      </c>
      <c r="C215" s="23" t="s">
        <v>883</v>
      </c>
      <c r="D215" s="23" t="s">
        <v>21</v>
      </c>
      <c r="E215" s="23" t="s">
        <v>884</v>
      </c>
      <c r="F215" s="24" t="s">
        <v>885</v>
      </c>
      <c r="G215" s="22" t="s">
        <v>32</v>
      </c>
      <c r="H215" s="23" t="s">
        <v>877</v>
      </c>
      <c r="I215" s="26" t="s">
        <v>407</v>
      </c>
      <c r="J215" s="26" t="s">
        <v>408</v>
      </c>
      <c r="K215" s="23">
        <v>17</v>
      </c>
      <c r="L215" s="27">
        <v>6</v>
      </c>
      <c r="M215" s="27">
        <v>7</v>
      </c>
      <c r="N215" s="34">
        <v>50</v>
      </c>
      <c r="O215" s="29">
        <f t="shared" si="19"/>
        <v>3000</v>
      </c>
      <c r="P215" s="23">
        <v>31</v>
      </c>
      <c r="Q215" s="23"/>
      <c r="R215" s="30" t="s">
        <v>878</v>
      </c>
      <c r="S215" s="31">
        <f t="shared" si="21"/>
        <v>31</v>
      </c>
      <c r="T215" s="23"/>
      <c r="W215" s="33"/>
    </row>
    <row r="216" spans="1:23" x14ac:dyDescent="0.2">
      <c r="A216" s="21" t="s">
        <v>867</v>
      </c>
      <c r="B216" s="21">
        <v>6</v>
      </c>
      <c r="C216" s="23" t="s">
        <v>886</v>
      </c>
      <c r="D216" s="23" t="s">
        <v>21</v>
      </c>
      <c r="E216" s="23" t="s">
        <v>887</v>
      </c>
      <c r="F216" s="24" t="s">
        <v>888</v>
      </c>
      <c r="G216" s="22" t="s">
        <v>32</v>
      </c>
      <c r="H216" s="23" t="s">
        <v>877</v>
      </c>
      <c r="I216" s="26" t="s">
        <v>407</v>
      </c>
      <c r="J216" s="26" t="s">
        <v>419</v>
      </c>
      <c r="K216" s="23">
        <v>17</v>
      </c>
      <c r="L216" s="27">
        <v>6</v>
      </c>
      <c r="M216" s="27">
        <v>7</v>
      </c>
      <c r="N216" s="34">
        <v>1.33</v>
      </c>
      <c r="O216" s="29">
        <f t="shared" si="19"/>
        <v>79.800000000000011</v>
      </c>
      <c r="P216" s="23">
        <v>719</v>
      </c>
      <c r="Q216" s="23"/>
      <c r="R216" s="30" t="s">
        <v>882</v>
      </c>
      <c r="S216" s="31">
        <f t="shared" si="21"/>
        <v>719</v>
      </c>
      <c r="T216" s="23"/>
      <c r="W216" s="33"/>
    </row>
    <row r="217" spans="1:23" x14ac:dyDescent="0.2">
      <c r="A217" s="21" t="s">
        <v>867</v>
      </c>
      <c r="B217" s="21">
        <v>6</v>
      </c>
      <c r="C217" s="23" t="s">
        <v>889</v>
      </c>
      <c r="D217" s="23" t="s">
        <v>21</v>
      </c>
      <c r="E217" s="23" t="s">
        <v>890</v>
      </c>
      <c r="F217" s="24" t="s">
        <v>891</v>
      </c>
      <c r="G217" s="22" t="s">
        <v>32</v>
      </c>
      <c r="H217" s="23" t="s">
        <v>892</v>
      </c>
      <c r="I217" s="26" t="s">
        <v>149</v>
      </c>
      <c r="J217" s="26" t="s">
        <v>893</v>
      </c>
      <c r="K217" s="23">
        <v>383</v>
      </c>
      <c r="L217" s="27">
        <v>6</v>
      </c>
      <c r="M217" s="27">
        <v>3</v>
      </c>
      <c r="N217" s="34">
        <v>583.33000000000004</v>
      </c>
      <c r="O217" s="29">
        <f t="shared" si="19"/>
        <v>34999.800000000003</v>
      </c>
      <c r="P217" s="23">
        <v>260</v>
      </c>
      <c r="Q217" s="23"/>
      <c r="R217" s="30" t="s">
        <v>66</v>
      </c>
      <c r="S217" s="31">
        <f t="shared" si="21"/>
        <v>260</v>
      </c>
      <c r="T217" s="23"/>
      <c r="W217" s="33"/>
    </row>
    <row r="218" spans="1:23" x14ac:dyDescent="0.2">
      <c r="A218" s="21" t="s">
        <v>867</v>
      </c>
      <c r="B218" s="21">
        <v>6</v>
      </c>
      <c r="C218" s="23" t="s">
        <v>894</v>
      </c>
      <c r="D218" s="23" t="s">
        <v>21</v>
      </c>
      <c r="E218" s="23" t="s">
        <v>895</v>
      </c>
      <c r="F218" s="24" t="s">
        <v>896</v>
      </c>
      <c r="G218" s="22" t="s">
        <v>32</v>
      </c>
      <c r="H218" s="23" t="s">
        <v>897</v>
      </c>
      <c r="I218" s="26" t="s">
        <v>149</v>
      </c>
      <c r="J218" s="26" t="s">
        <v>898</v>
      </c>
      <c r="K218" s="23">
        <v>26</v>
      </c>
      <c r="L218" s="27">
        <v>6</v>
      </c>
      <c r="M218" s="27">
        <v>35</v>
      </c>
      <c r="N218" s="34">
        <v>34.799999999999997</v>
      </c>
      <c r="O218" s="29">
        <f t="shared" si="19"/>
        <v>2088</v>
      </c>
      <c r="P218" s="23">
        <v>54</v>
      </c>
      <c r="Q218" s="23"/>
      <c r="R218" s="30" t="s">
        <v>66</v>
      </c>
      <c r="S218" s="31">
        <f t="shared" si="21"/>
        <v>54</v>
      </c>
      <c r="T218" s="23"/>
      <c r="W218" s="33"/>
    </row>
    <row r="219" spans="1:23" x14ac:dyDescent="0.2">
      <c r="A219" s="21" t="s">
        <v>867</v>
      </c>
      <c r="B219" s="21">
        <v>6</v>
      </c>
      <c r="C219" s="23" t="s">
        <v>899</v>
      </c>
      <c r="D219" s="23" t="s">
        <v>21</v>
      </c>
      <c r="E219" s="23" t="s">
        <v>900</v>
      </c>
      <c r="F219" s="24" t="s">
        <v>901</v>
      </c>
      <c r="G219" s="22" t="s">
        <v>32</v>
      </c>
      <c r="H219" s="23" t="s">
        <v>897</v>
      </c>
      <c r="I219" s="26" t="s">
        <v>149</v>
      </c>
      <c r="J219" s="26" t="s">
        <v>902</v>
      </c>
      <c r="K219" s="23">
        <v>23</v>
      </c>
      <c r="L219" s="27">
        <v>6</v>
      </c>
      <c r="M219" s="27"/>
      <c r="N219" s="34">
        <v>34.799999999999997</v>
      </c>
      <c r="O219" s="29">
        <f t="shared" si="19"/>
        <v>2088</v>
      </c>
      <c r="P219" s="23">
        <v>50</v>
      </c>
      <c r="Q219" s="23"/>
      <c r="R219" s="30" t="s">
        <v>66</v>
      </c>
      <c r="S219" s="31">
        <f t="shared" si="21"/>
        <v>50</v>
      </c>
      <c r="T219" s="23"/>
      <c r="W219" s="33"/>
    </row>
    <row r="220" spans="1:23" x14ac:dyDescent="0.2">
      <c r="A220" s="21" t="s">
        <v>867</v>
      </c>
      <c r="B220" s="21">
        <v>6</v>
      </c>
      <c r="C220" s="23" t="s">
        <v>903</v>
      </c>
      <c r="D220" s="23" t="s">
        <v>21</v>
      </c>
      <c r="E220" s="23" t="s">
        <v>904</v>
      </c>
      <c r="F220" s="24" t="s">
        <v>905</v>
      </c>
      <c r="G220" s="22" t="s">
        <v>32</v>
      </c>
      <c r="H220" s="23" t="s">
        <v>897</v>
      </c>
      <c r="I220" s="26" t="s">
        <v>149</v>
      </c>
      <c r="J220" s="26" t="s">
        <v>902</v>
      </c>
      <c r="K220" s="23">
        <v>23</v>
      </c>
      <c r="L220" s="27">
        <v>6</v>
      </c>
      <c r="M220" s="27"/>
      <c r="N220" s="34">
        <v>34.799999999999997</v>
      </c>
      <c r="O220" s="29">
        <f t="shared" si="19"/>
        <v>2088</v>
      </c>
      <c r="P220" s="23">
        <v>50</v>
      </c>
      <c r="Q220" s="23"/>
      <c r="R220" s="30" t="s">
        <v>66</v>
      </c>
      <c r="S220" s="31">
        <f t="shared" si="21"/>
        <v>50</v>
      </c>
      <c r="T220" s="23"/>
      <c r="W220" s="33"/>
    </row>
    <row r="221" spans="1:23" x14ac:dyDescent="0.2">
      <c r="A221" s="21" t="s">
        <v>867</v>
      </c>
      <c r="B221" s="21">
        <v>6</v>
      </c>
      <c r="C221" s="23" t="s">
        <v>906</v>
      </c>
      <c r="D221" s="23" t="s">
        <v>21</v>
      </c>
      <c r="E221" s="23" t="s">
        <v>907</v>
      </c>
      <c r="F221" s="24" t="s">
        <v>908</v>
      </c>
      <c r="G221" s="22" t="s">
        <v>32</v>
      </c>
      <c r="H221" s="23" t="s">
        <v>897</v>
      </c>
      <c r="I221" s="26" t="s">
        <v>149</v>
      </c>
      <c r="J221" s="26" t="s">
        <v>902</v>
      </c>
      <c r="K221" s="23">
        <v>23</v>
      </c>
      <c r="L221" s="27">
        <v>6</v>
      </c>
      <c r="M221" s="27"/>
      <c r="N221" s="34">
        <v>34.799999999999997</v>
      </c>
      <c r="O221" s="29">
        <f t="shared" si="19"/>
        <v>2088</v>
      </c>
      <c r="P221" s="23">
        <v>50</v>
      </c>
      <c r="Q221" s="23"/>
      <c r="R221" s="30" t="s">
        <v>66</v>
      </c>
      <c r="S221" s="31">
        <f t="shared" si="21"/>
        <v>50</v>
      </c>
      <c r="T221" s="23"/>
      <c r="W221" s="33"/>
    </row>
    <row r="222" spans="1:23" x14ac:dyDescent="0.2">
      <c r="A222" s="21" t="s">
        <v>867</v>
      </c>
      <c r="B222" s="21">
        <v>6</v>
      </c>
      <c r="C222" s="23" t="s">
        <v>909</v>
      </c>
      <c r="D222" s="23" t="s">
        <v>21</v>
      </c>
      <c r="E222" s="23" t="s">
        <v>910</v>
      </c>
      <c r="F222" s="24" t="s">
        <v>911</v>
      </c>
      <c r="G222" s="22" t="s">
        <v>32</v>
      </c>
      <c r="H222" s="23" t="s">
        <v>897</v>
      </c>
      <c r="I222" s="26" t="s">
        <v>149</v>
      </c>
      <c r="J222" s="26" t="s">
        <v>902</v>
      </c>
      <c r="K222" s="23">
        <v>23</v>
      </c>
      <c r="L222" s="27">
        <v>6</v>
      </c>
      <c r="M222" s="27"/>
      <c r="N222" s="34">
        <v>34.799999999999997</v>
      </c>
      <c r="O222" s="29">
        <f t="shared" si="19"/>
        <v>2088</v>
      </c>
      <c r="P222" s="23">
        <v>50</v>
      </c>
      <c r="Q222" s="23"/>
      <c r="R222" s="30" t="s">
        <v>66</v>
      </c>
      <c r="S222" s="31">
        <f t="shared" si="21"/>
        <v>50</v>
      </c>
      <c r="T222" s="23"/>
      <c r="W222" s="33"/>
    </row>
    <row r="223" spans="1:23" x14ac:dyDescent="0.2">
      <c r="A223" s="21" t="s">
        <v>867</v>
      </c>
      <c r="B223" s="21">
        <v>6</v>
      </c>
      <c r="C223" s="23" t="s">
        <v>912</v>
      </c>
      <c r="D223" s="23" t="s">
        <v>21</v>
      </c>
      <c r="E223" s="23" t="s">
        <v>913</v>
      </c>
      <c r="F223" s="24" t="s">
        <v>914</v>
      </c>
      <c r="G223" s="22" t="s">
        <v>32</v>
      </c>
      <c r="H223" s="23" t="s">
        <v>897</v>
      </c>
      <c r="I223" s="26" t="s">
        <v>149</v>
      </c>
      <c r="J223" s="26" t="s">
        <v>915</v>
      </c>
      <c r="K223" s="23">
        <v>31</v>
      </c>
      <c r="L223" s="27">
        <v>6</v>
      </c>
      <c r="M223" s="27"/>
      <c r="N223" s="34">
        <v>58.2</v>
      </c>
      <c r="O223" s="29">
        <f t="shared" si="19"/>
        <v>3492</v>
      </c>
      <c r="P223" s="23">
        <v>42</v>
      </c>
      <c r="Q223" s="23"/>
      <c r="R223" s="30" t="s">
        <v>66</v>
      </c>
      <c r="S223" s="31">
        <f t="shared" si="21"/>
        <v>42</v>
      </c>
      <c r="T223" s="23"/>
      <c r="W223" s="33"/>
    </row>
    <row r="224" spans="1:23" x14ac:dyDescent="0.2">
      <c r="A224" s="21" t="s">
        <v>867</v>
      </c>
      <c r="B224" s="21">
        <v>6</v>
      </c>
      <c r="C224" s="23" t="s">
        <v>916</v>
      </c>
      <c r="D224" s="23" t="s">
        <v>21</v>
      </c>
      <c r="E224" s="23" t="s">
        <v>917</v>
      </c>
      <c r="F224" s="24" t="s">
        <v>918</v>
      </c>
      <c r="G224" s="22" t="s">
        <v>32</v>
      </c>
      <c r="H224" s="23" t="s">
        <v>897</v>
      </c>
      <c r="I224" s="26" t="s">
        <v>149</v>
      </c>
      <c r="J224" s="26" t="s">
        <v>915</v>
      </c>
      <c r="K224" s="23">
        <v>31</v>
      </c>
      <c r="L224" s="27">
        <v>6</v>
      </c>
      <c r="M224" s="27"/>
      <c r="N224" s="34">
        <v>58.2</v>
      </c>
      <c r="O224" s="29">
        <f t="shared" si="19"/>
        <v>3492</v>
      </c>
      <c r="P224" s="23">
        <v>42</v>
      </c>
      <c r="Q224" s="23"/>
      <c r="R224" s="30" t="s">
        <v>66</v>
      </c>
      <c r="S224" s="31">
        <f t="shared" si="21"/>
        <v>42</v>
      </c>
      <c r="T224" s="23"/>
      <c r="W224" s="33"/>
    </row>
    <row r="225" spans="1:23" x14ac:dyDescent="0.2">
      <c r="A225" s="21" t="s">
        <v>867</v>
      </c>
      <c r="B225" s="21">
        <v>6</v>
      </c>
      <c r="C225" s="23" t="s">
        <v>919</v>
      </c>
      <c r="D225" s="23" t="s">
        <v>21</v>
      </c>
      <c r="E225" s="23" t="s">
        <v>920</v>
      </c>
      <c r="F225" s="24" t="s">
        <v>921</v>
      </c>
      <c r="G225" s="22" t="s">
        <v>32</v>
      </c>
      <c r="H225" s="23" t="s">
        <v>897</v>
      </c>
      <c r="I225" s="26" t="s">
        <v>149</v>
      </c>
      <c r="J225" s="26" t="s">
        <v>915</v>
      </c>
      <c r="K225" s="23">
        <v>31</v>
      </c>
      <c r="L225" s="27">
        <v>6</v>
      </c>
      <c r="M225" s="27"/>
      <c r="N225" s="34">
        <v>58.2</v>
      </c>
      <c r="O225" s="29">
        <f t="shared" si="19"/>
        <v>3492</v>
      </c>
      <c r="P225" s="23">
        <v>42</v>
      </c>
      <c r="Q225" s="23"/>
      <c r="R225" s="30" t="s">
        <v>66</v>
      </c>
      <c r="S225" s="31">
        <f t="shared" si="21"/>
        <v>42</v>
      </c>
      <c r="T225" s="23"/>
      <c r="W225" s="33"/>
    </row>
    <row r="226" spans="1:23" x14ac:dyDescent="0.2">
      <c r="A226" s="21" t="s">
        <v>867</v>
      </c>
      <c r="B226" s="21">
        <v>6</v>
      </c>
      <c r="C226" s="23" t="s">
        <v>922</v>
      </c>
      <c r="D226" s="23" t="s">
        <v>21</v>
      </c>
      <c r="E226" s="23" t="s">
        <v>923</v>
      </c>
      <c r="F226" s="24" t="s">
        <v>924</v>
      </c>
      <c r="G226" s="22" t="s">
        <v>32</v>
      </c>
      <c r="H226" s="23" t="s">
        <v>897</v>
      </c>
      <c r="I226" s="26" t="s">
        <v>149</v>
      </c>
      <c r="J226" s="26" t="s">
        <v>915</v>
      </c>
      <c r="K226" s="23">
        <v>31</v>
      </c>
      <c r="L226" s="27">
        <v>6</v>
      </c>
      <c r="M226" s="27">
        <v>1</v>
      </c>
      <c r="N226" s="34">
        <v>58.2</v>
      </c>
      <c r="O226" s="29">
        <f>N226*60</f>
        <v>3492</v>
      </c>
      <c r="P226" s="23">
        <v>42</v>
      </c>
      <c r="Q226" s="23"/>
      <c r="R226" s="30" t="s">
        <v>66</v>
      </c>
      <c r="S226" s="31">
        <f t="shared" si="21"/>
        <v>42</v>
      </c>
      <c r="T226" s="23"/>
      <c r="W226" s="33"/>
    </row>
    <row r="227" spans="1:23" x14ac:dyDescent="0.2">
      <c r="A227" s="21" t="s">
        <v>867</v>
      </c>
      <c r="B227" s="21">
        <v>6</v>
      </c>
      <c r="C227" s="23" t="s">
        <v>925</v>
      </c>
      <c r="D227" s="23" t="s">
        <v>21</v>
      </c>
      <c r="E227" s="23" t="s">
        <v>926</v>
      </c>
      <c r="F227" s="24" t="s">
        <v>927</v>
      </c>
      <c r="G227" s="22" t="s">
        <v>32</v>
      </c>
      <c r="H227" s="23" t="s">
        <v>897</v>
      </c>
      <c r="I227" s="26" t="s">
        <v>149</v>
      </c>
      <c r="J227" s="26" t="s">
        <v>928</v>
      </c>
      <c r="K227" s="23">
        <v>91.5</v>
      </c>
      <c r="L227" s="27">
        <v>6</v>
      </c>
      <c r="M227" s="27">
        <v>18.48</v>
      </c>
      <c r="N227" s="34">
        <v>83.33</v>
      </c>
      <c r="O227" s="29">
        <f>N227*60</f>
        <v>4999.8</v>
      </c>
      <c r="P227" s="23">
        <v>48</v>
      </c>
      <c r="Q227" s="23"/>
      <c r="R227" s="30" t="s">
        <v>66</v>
      </c>
      <c r="S227" s="31">
        <f t="shared" si="21"/>
        <v>48</v>
      </c>
      <c r="T227" s="23"/>
      <c r="W227" s="33"/>
    </row>
    <row r="228" spans="1:23" x14ac:dyDescent="0.2">
      <c r="A228" s="21" t="s">
        <v>867</v>
      </c>
      <c r="B228" s="21">
        <v>6</v>
      </c>
      <c r="C228" s="23" t="s">
        <v>929</v>
      </c>
      <c r="D228" s="23" t="s">
        <v>21</v>
      </c>
      <c r="E228" s="23" t="s">
        <v>930</v>
      </c>
      <c r="F228" s="24" t="s">
        <v>931</v>
      </c>
      <c r="G228" s="22" t="s">
        <v>32</v>
      </c>
      <c r="H228" s="23" t="s">
        <v>932</v>
      </c>
      <c r="I228" s="26" t="s">
        <v>149</v>
      </c>
      <c r="J228" s="26" t="s">
        <v>933</v>
      </c>
      <c r="K228" s="23">
        <v>91.5</v>
      </c>
      <c r="L228" s="27">
        <v>6</v>
      </c>
      <c r="M228" s="27"/>
      <c r="N228" s="34">
        <v>84</v>
      </c>
      <c r="O228" s="29">
        <f>N228*60</f>
        <v>5040</v>
      </c>
      <c r="P228" s="23">
        <v>56</v>
      </c>
      <c r="Q228" s="23"/>
      <c r="R228" s="30" t="s">
        <v>66</v>
      </c>
      <c r="S228" s="31">
        <f t="shared" si="21"/>
        <v>56</v>
      </c>
      <c r="T228" s="23"/>
      <c r="W228" s="33"/>
    </row>
    <row r="229" spans="1:23" hidden="1" x14ac:dyDescent="0.2">
      <c r="A229" s="21" t="s">
        <v>934</v>
      </c>
      <c r="B229" s="21">
        <v>6</v>
      </c>
      <c r="C229" s="23" t="s">
        <v>935</v>
      </c>
      <c r="D229" s="23" t="s">
        <v>21</v>
      </c>
      <c r="E229" s="23" t="s">
        <v>936</v>
      </c>
      <c r="F229" s="24" t="s">
        <v>937</v>
      </c>
      <c r="G229" s="22" t="s">
        <v>428</v>
      </c>
      <c r="H229" s="39" t="s">
        <v>938</v>
      </c>
      <c r="I229" s="26" t="s">
        <v>407</v>
      </c>
      <c r="J229" s="26" t="s">
        <v>872</v>
      </c>
      <c r="K229" s="23">
        <v>91.5</v>
      </c>
      <c r="L229" s="27">
        <v>6</v>
      </c>
      <c r="M229" s="27"/>
      <c r="N229" s="34">
        <v>1100</v>
      </c>
      <c r="O229" s="23">
        <f>N229*60</f>
        <v>66000</v>
      </c>
      <c r="P229" s="23">
        <v>686</v>
      </c>
      <c r="Q229" s="23"/>
      <c r="R229" s="30" t="s">
        <v>66</v>
      </c>
      <c r="S229" s="31">
        <f t="shared" si="21"/>
        <v>686</v>
      </c>
      <c r="T229" s="23"/>
      <c r="W229" s="32"/>
    </row>
    <row r="230" spans="1:23" x14ac:dyDescent="0.2">
      <c r="A230" s="21" t="s">
        <v>934</v>
      </c>
      <c r="B230" s="21">
        <v>6</v>
      </c>
      <c r="C230" s="23" t="s">
        <v>939</v>
      </c>
      <c r="D230" s="23" t="s">
        <v>21</v>
      </c>
      <c r="E230" s="23" t="s">
        <v>940</v>
      </c>
      <c r="F230" s="24" t="s">
        <v>941</v>
      </c>
      <c r="G230" s="22" t="s">
        <v>32</v>
      </c>
      <c r="H230" s="23" t="s">
        <v>877</v>
      </c>
      <c r="I230" s="26" t="s">
        <v>407</v>
      </c>
      <c r="J230" s="26" t="s">
        <v>419</v>
      </c>
      <c r="K230" s="23">
        <v>91.5</v>
      </c>
      <c r="L230" s="27">
        <v>6</v>
      </c>
      <c r="M230" s="27"/>
      <c r="N230" s="34">
        <v>1.33</v>
      </c>
      <c r="O230" s="29">
        <f>N230*60</f>
        <v>79.800000000000011</v>
      </c>
      <c r="P230" s="23">
        <v>4</v>
      </c>
      <c r="Q230" s="23"/>
      <c r="R230" s="30" t="s">
        <v>66</v>
      </c>
      <c r="S230" s="31">
        <f t="shared" si="21"/>
        <v>4</v>
      </c>
      <c r="T230" s="23"/>
      <c r="W230" s="33"/>
    </row>
    <row r="231" spans="1:23" x14ac:dyDescent="0.2">
      <c r="A231" s="21" t="s">
        <v>934</v>
      </c>
      <c r="B231" s="21">
        <v>6</v>
      </c>
      <c r="C231" s="23" t="s">
        <v>942</v>
      </c>
      <c r="D231" s="23" t="s">
        <v>21</v>
      </c>
      <c r="E231" s="23" t="s">
        <v>943</v>
      </c>
      <c r="F231" s="24" t="s">
        <v>944</v>
      </c>
      <c r="G231" s="22" t="s">
        <v>32</v>
      </c>
      <c r="H231" s="23" t="s">
        <v>877</v>
      </c>
      <c r="I231" s="26" t="s">
        <v>430</v>
      </c>
      <c r="J231" s="26" t="s">
        <v>945</v>
      </c>
      <c r="K231" s="23">
        <v>91.5</v>
      </c>
      <c r="L231" s="27">
        <v>6</v>
      </c>
      <c r="M231" s="27">
        <v>14</v>
      </c>
      <c r="N231" s="34">
        <v>58.33</v>
      </c>
      <c r="O231" s="29">
        <f t="shared" ref="O231" si="22">N231*60</f>
        <v>3499.7999999999997</v>
      </c>
      <c r="P231" s="23">
        <v>16</v>
      </c>
      <c r="Q231" s="23"/>
      <c r="R231" s="30" t="s">
        <v>66</v>
      </c>
      <c r="S231" s="31">
        <f t="shared" si="21"/>
        <v>16</v>
      </c>
      <c r="T231" s="23"/>
      <c r="W231" s="33"/>
    </row>
    <row r="232" spans="1:23" x14ac:dyDescent="0.2">
      <c r="A232" s="43" t="s">
        <v>946</v>
      </c>
      <c r="B232" s="43">
        <v>7</v>
      </c>
      <c r="C232" s="23"/>
      <c r="D232" s="23"/>
      <c r="E232" s="23"/>
      <c r="F232" s="24" t="s">
        <v>947</v>
      </c>
      <c r="G232" s="22" t="s">
        <v>501</v>
      </c>
      <c r="H232" s="23" t="s">
        <v>948</v>
      </c>
      <c r="I232" s="26"/>
      <c r="J232" s="26"/>
      <c r="K232" s="23"/>
      <c r="L232" s="27"/>
      <c r="M232" s="27"/>
      <c r="N232" s="34">
        <f>O232/60</f>
        <v>166.66666666666666</v>
      </c>
      <c r="O232" s="29">
        <v>10000</v>
      </c>
      <c r="P232" s="23"/>
      <c r="Q232" s="23"/>
      <c r="R232" s="30"/>
      <c r="S232" s="31"/>
      <c r="T232" s="23"/>
      <c r="W232" s="33"/>
    </row>
    <row r="233" spans="1:23" x14ac:dyDescent="0.2">
      <c r="A233" s="43" t="s">
        <v>946</v>
      </c>
      <c r="B233" s="43">
        <v>7</v>
      </c>
      <c r="C233" s="23"/>
      <c r="D233" s="23"/>
      <c r="E233" s="23"/>
      <c r="F233" s="24" t="s">
        <v>949</v>
      </c>
      <c r="G233" s="22" t="s">
        <v>501</v>
      </c>
      <c r="H233" s="23" t="s">
        <v>948</v>
      </c>
      <c r="I233" s="26"/>
      <c r="J233" s="26"/>
      <c r="K233" s="23"/>
      <c r="L233" s="27"/>
      <c r="M233" s="27"/>
      <c r="N233" s="34">
        <f t="shared" ref="N233:N235" si="23">O233/60</f>
        <v>66.666666666666671</v>
      </c>
      <c r="O233" s="29">
        <v>4000</v>
      </c>
      <c r="P233" s="23"/>
      <c r="Q233" s="23"/>
      <c r="R233" s="30"/>
      <c r="S233" s="31"/>
      <c r="T233" s="23"/>
      <c r="W233" s="33"/>
    </row>
    <row r="234" spans="1:23" x14ac:dyDescent="0.2">
      <c r="A234" s="43" t="s">
        <v>946</v>
      </c>
      <c r="B234" s="43">
        <v>7</v>
      </c>
      <c r="C234" s="23"/>
      <c r="D234" s="23"/>
      <c r="E234" s="23"/>
      <c r="F234" s="24" t="s">
        <v>950</v>
      </c>
      <c r="G234" s="22" t="s">
        <v>501</v>
      </c>
      <c r="H234" s="23" t="s">
        <v>951</v>
      </c>
      <c r="I234" s="26"/>
      <c r="J234" s="26"/>
      <c r="K234" s="23"/>
      <c r="L234" s="27"/>
      <c r="M234" s="27"/>
      <c r="N234" s="34">
        <f t="shared" si="23"/>
        <v>66.666666666666671</v>
      </c>
      <c r="O234" s="29">
        <v>4000</v>
      </c>
      <c r="P234" s="23"/>
      <c r="Q234" s="23"/>
      <c r="R234" s="30"/>
      <c r="S234" s="31"/>
      <c r="T234" s="23"/>
      <c r="W234" s="33"/>
    </row>
    <row r="235" spans="1:23" x14ac:dyDescent="0.2">
      <c r="A235" s="43" t="s">
        <v>946</v>
      </c>
      <c r="B235" s="43">
        <v>7</v>
      </c>
      <c r="C235" s="23"/>
      <c r="D235" s="23"/>
      <c r="E235" s="23"/>
      <c r="F235" s="24" t="s">
        <v>952</v>
      </c>
      <c r="G235" s="22" t="s">
        <v>501</v>
      </c>
      <c r="H235" s="23" t="s">
        <v>951</v>
      </c>
      <c r="I235" s="26"/>
      <c r="J235" s="26"/>
      <c r="K235" s="23"/>
      <c r="L235" s="27"/>
      <c r="M235" s="27"/>
      <c r="N235" s="34">
        <f t="shared" si="23"/>
        <v>66.666666666666671</v>
      </c>
      <c r="O235" s="29">
        <v>4000</v>
      </c>
      <c r="P235" s="23"/>
      <c r="Q235" s="23"/>
      <c r="R235" s="30"/>
      <c r="S235" s="31"/>
      <c r="T235" s="23"/>
      <c r="W235" s="33"/>
    </row>
    <row r="236" spans="1:23" x14ac:dyDescent="0.2">
      <c r="A236" s="43" t="s">
        <v>953</v>
      </c>
      <c r="B236" s="43">
        <v>7</v>
      </c>
      <c r="C236" s="23" t="s">
        <v>954</v>
      </c>
      <c r="D236" s="23" t="s">
        <v>21</v>
      </c>
      <c r="E236" s="23" t="s">
        <v>955</v>
      </c>
      <c r="F236" s="24" t="s">
        <v>956</v>
      </c>
      <c r="G236" s="22" t="s">
        <v>32</v>
      </c>
      <c r="H236" s="23" t="s">
        <v>957</v>
      </c>
      <c r="I236" s="26" t="s">
        <v>958</v>
      </c>
      <c r="J236" s="26" t="s">
        <v>959</v>
      </c>
      <c r="K236" s="23">
        <v>91.5</v>
      </c>
      <c r="L236" s="27">
        <v>6</v>
      </c>
      <c r="M236" s="27"/>
      <c r="N236" s="34">
        <v>84</v>
      </c>
      <c r="O236" s="29">
        <f>N236*60</f>
        <v>5040</v>
      </c>
      <c r="P236" s="23">
        <v>56</v>
      </c>
      <c r="Q236" s="23"/>
      <c r="R236" s="30" t="s">
        <v>66</v>
      </c>
      <c r="S236" s="31">
        <f>P236</f>
        <v>56</v>
      </c>
      <c r="T236" s="23"/>
      <c r="W236" s="33"/>
    </row>
    <row r="237" spans="1:23" x14ac:dyDescent="0.2">
      <c r="A237" s="43" t="s">
        <v>953</v>
      </c>
      <c r="B237" s="43">
        <v>7</v>
      </c>
      <c r="C237" s="23" t="s">
        <v>960</v>
      </c>
      <c r="D237" s="23" t="s">
        <v>21</v>
      </c>
      <c r="E237" s="23" t="s">
        <v>961</v>
      </c>
      <c r="F237" s="24" t="s">
        <v>962</v>
      </c>
      <c r="G237" s="22" t="s">
        <v>32</v>
      </c>
      <c r="H237" s="23" t="s">
        <v>957</v>
      </c>
      <c r="I237" s="26" t="s">
        <v>963</v>
      </c>
      <c r="J237" s="26" t="s">
        <v>964</v>
      </c>
      <c r="K237" s="23">
        <v>91.5</v>
      </c>
      <c r="L237" s="27">
        <v>6</v>
      </c>
      <c r="M237" s="27"/>
      <c r="N237" s="34">
        <v>84</v>
      </c>
      <c r="O237" s="29">
        <f>N237*60</f>
        <v>5040</v>
      </c>
      <c r="P237" s="23">
        <v>56</v>
      </c>
      <c r="Q237" s="23"/>
      <c r="R237" s="30" t="s">
        <v>66</v>
      </c>
      <c r="S237" s="31">
        <f>P237</f>
        <v>56</v>
      </c>
      <c r="T237" s="23"/>
      <c r="W237" s="33"/>
    </row>
    <row r="238" spans="1:23" hidden="1" x14ac:dyDescent="0.2">
      <c r="W238" s="32"/>
    </row>
    <row r="239" spans="1:23" hidden="1" x14ac:dyDescent="0.2">
      <c r="W239" s="32"/>
    </row>
    <row r="242" spans="16:24" x14ac:dyDescent="0.2">
      <c r="P242" s="44"/>
      <c r="W242" s="32"/>
      <c r="X242" s="44"/>
    </row>
    <row r="243" spans="16:24" x14ac:dyDescent="0.2">
      <c r="W243" s="32"/>
    </row>
    <row r="244" spans="16:24" x14ac:dyDescent="0.2">
      <c r="P244" s="44"/>
      <c r="W244" s="32"/>
      <c r="X244" s="44"/>
    </row>
    <row r="245" spans="16:24" x14ac:dyDescent="0.2">
      <c r="W245" s="32"/>
    </row>
    <row r="246" spans="16:24" x14ac:dyDescent="0.2">
      <c r="P246" s="44"/>
      <c r="W246" s="32"/>
      <c r="X246" s="44"/>
    </row>
    <row r="247" spans="16:24" x14ac:dyDescent="0.2">
      <c r="W247" s="32"/>
    </row>
    <row r="248" spans="16:24" x14ac:dyDescent="0.2">
      <c r="P248" s="44"/>
      <c r="W248" s="32"/>
      <c r="X248" s="44"/>
    </row>
  </sheetData>
  <autoFilter ref="A3:T239" xr:uid="{00000000-0009-0000-0000-000000000000}">
    <filterColumn colId="6">
      <filters>
        <filter val="Contínuo"/>
        <filter val="Contínuo - Novo"/>
      </filters>
    </filterColumn>
    <sortState xmlns:xlrd2="http://schemas.microsoft.com/office/spreadsheetml/2017/richdata2" ref="A4:T239">
      <sortCondition ref="B3:B239"/>
    </sortState>
  </autoFilter>
  <mergeCells count="4">
    <mergeCell ref="L2:M2"/>
    <mergeCell ref="N2:O2"/>
    <mergeCell ref="P2:R2"/>
    <mergeCell ref="S2:T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Filtros Mangas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da Fonseca</dc:creator>
  <cp:lastModifiedBy>Rodrigo da Fonseca</cp:lastModifiedBy>
  <dcterms:created xsi:type="dcterms:W3CDTF">2026-07-03T11:09:11Z</dcterms:created>
  <dcterms:modified xsi:type="dcterms:W3CDTF">2026-07-03T11:32:21Z</dcterms:modified>
</cp:coreProperties>
</file>