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Q:\1306 LAV_Lote A_PE\ENT\260505_11 PR_R01_REV_ST4 e ST5\00-PR-ST_A4\01-EDIT\V11-SAF\T11.1-IDSAF\01-PESC\"/>
    </mc:Choice>
  </mc:AlternateContent>
  <xr:revisionPtr revIDLastSave="0" documentId="13_ncr:1_{F9597F9A-FDEF-4B30-9767-5751C44D9F42}" xr6:coauthVersionLast="47" xr6:coauthVersionMax="47" xr10:uidLastSave="{00000000-0000-0000-0000-000000000000}"/>
  <bookViews>
    <workbookView xWindow="28680" yWindow="-120" windowWidth="29040" windowHeight="15720" activeTab="8" xr2:uid="{46AB26D3-91F2-49A3-9806-18E57E226856}"/>
  </bookViews>
  <sheets>
    <sheet name="Rede AA" sheetId="29" r:id="rId1"/>
    <sheet name="Rede AR" sheetId="20" r:id="rId2"/>
    <sheet name="Rede MAT" sheetId="30" r:id="rId3"/>
    <sheet name="Rede AT" sheetId="23" r:id="rId4"/>
    <sheet name="Rede MT" sheetId="31" r:id="rId5"/>
    <sheet name="Rede BT" sheetId="25" r:id="rId6"/>
    <sheet name="Rede GAS" sheetId="22" r:id="rId7"/>
    <sheet name="Rede GAS 11.1" sheetId="32" r:id="rId8"/>
    <sheet name="Rede TL" sheetId="26" r:id="rId9"/>
  </sheets>
  <externalReferences>
    <externalReference r:id="rId10"/>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22" l="1"/>
  <c r="H30" i="22"/>
  <c r="H31" i="22"/>
  <c r="H32" i="22"/>
  <c r="H33" i="22"/>
  <c r="H34" i="22"/>
  <c r="H35" i="22"/>
  <c r="H36" i="22"/>
  <c r="H37" i="22"/>
  <c r="H38" i="22"/>
  <c r="H39" i="22"/>
  <c r="H40" i="22"/>
  <c r="G29" i="22"/>
  <c r="G30" i="22"/>
  <c r="G31" i="22"/>
  <c r="G32" i="22"/>
  <c r="G33" i="22"/>
  <c r="G34" i="22"/>
  <c r="G35" i="22"/>
  <c r="G36" i="22"/>
  <c r="G37" i="22"/>
  <c r="G38" i="22"/>
  <c r="G39" i="22"/>
  <c r="G40" i="22"/>
  <c r="H24" i="22"/>
  <c r="H25" i="22"/>
  <c r="H26" i="22"/>
  <c r="H27" i="22"/>
  <c r="H28" i="22"/>
  <c r="H10" i="22"/>
  <c r="H11" i="22"/>
  <c r="H12" i="22"/>
  <c r="H13" i="22"/>
  <c r="H14" i="22"/>
  <c r="H15" i="22"/>
  <c r="H16" i="22"/>
  <c r="H17" i="22"/>
  <c r="H18" i="22"/>
  <c r="H19" i="22"/>
  <c r="H20" i="22"/>
  <c r="G24" i="22"/>
  <c r="G25" i="22"/>
  <c r="G26" i="22"/>
  <c r="G27" i="22"/>
  <c r="G28" i="22"/>
  <c r="G10" i="22"/>
  <c r="G11" i="22"/>
  <c r="G12" i="22"/>
  <c r="G13" i="22"/>
  <c r="G14" i="22"/>
  <c r="G15" i="22"/>
  <c r="G16" i="22"/>
  <c r="G17" i="22"/>
  <c r="G18" i="22"/>
  <c r="G19" i="22"/>
  <c r="G20" i="22"/>
  <c r="G84" i="25"/>
  <c r="G74" i="25"/>
  <c r="G73" i="25"/>
  <c r="G71" i="25"/>
  <c r="G69" i="25"/>
  <c r="G68" i="25"/>
  <c r="G61" i="25"/>
  <c r="G36" i="25"/>
  <c r="G22" i="22" l="1"/>
  <c r="H22" i="22"/>
  <c r="G23" i="22"/>
  <c r="H23" i="22"/>
  <c r="G41" i="22"/>
  <c r="H41" i="22"/>
  <c r="H21" i="22"/>
  <c r="G21" i="22"/>
  <c r="G7" i="22"/>
  <c r="H7" i="22"/>
  <c r="G8" i="22"/>
  <c r="H8" i="22"/>
  <c r="H6" i="22"/>
  <c r="G6" i="22"/>
  <c r="G6" i="25"/>
  <c r="H6" i="25"/>
  <c r="G7" i="25"/>
  <c r="H7" i="25"/>
  <c r="G8" i="25"/>
  <c r="H8" i="25"/>
  <c r="G9" i="25"/>
  <c r="H9" i="25"/>
  <c r="G10" i="25"/>
  <c r="H10" i="25"/>
  <c r="G11" i="25"/>
  <c r="H11" i="25"/>
  <c r="G12" i="25"/>
  <c r="H12" i="25"/>
  <c r="G13" i="25"/>
  <c r="H13" i="25"/>
  <c r="G14" i="25"/>
  <c r="H14" i="25"/>
  <c r="G15" i="25"/>
  <c r="H15" i="25"/>
  <c r="G16" i="25"/>
  <c r="H16" i="25"/>
  <c r="G17" i="25"/>
  <c r="H17" i="25"/>
  <c r="G18" i="25"/>
  <c r="H18" i="25"/>
  <c r="G19" i="25"/>
  <c r="H19" i="25"/>
  <c r="G20" i="25"/>
  <c r="H20" i="25"/>
  <c r="G21" i="25"/>
  <c r="H21" i="25"/>
  <c r="G22" i="25"/>
  <c r="H22" i="25"/>
  <c r="G23" i="25"/>
  <c r="H23" i="25"/>
  <c r="G24" i="25"/>
  <c r="H24" i="25"/>
  <c r="G25" i="25"/>
  <c r="H25" i="25"/>
  <c r="G26" i="25"/>
  <c r="H26" i="25"/>
  <c r="G27" i="25"/>
  <c r="H27" i="25"/>
  <c r="G28" i="25"/>
  <c r="H28" i="25"/>
  <c r="G29" i="25"/>
  <c r="H29" i="25"/>
  <c r="G30" i="25"/>
  <c r="H30" i="25"/>
  <c r="G31" i="25"/>
  <c r="H31" i="25"/>
  <c r="G32" i="25"/>
  <c r="H32" i="25"/>
  <c r="G33" i="25"/>
  <c r="H33" i="25"/>
  <c r="G34" i="25"/>
  <c r="H34" i="25"/>
  <c r="G35" i="25"/>
  <c r="H35" i="25"/>
  <c r="G37" i="25"/>
  <c r="H37" i="25"/>
  <c r="G38" i="25"/>
  <c r="H38" i="25"/>
  <c r="G39" i="25"/>
  <c r="H39" i="25"/>
  <c r="G41" i="25"/>
  <c r="H41" i="25"/>
  <c r="G42" i="25"/>
  <c r="H42" i="25"/>
  <c r="G44" i="25"/>
  <c r="H44" i="25"/>
  <c r="G45" i="25"/>
  <c r="H45" i="25"/>
  <c r="G46" i="25"/>
  <c r="H46" i="25"/>
  <c r="G47" i="25"/>
  <c r="H47" i="25"/>
  <c r="G48" i="25"/>
  <c r="H48" i="25"/>
  <c r="G49" i="25"/>
  <c r="H49" i="25"/>
  <c r="G50" i="25"/>
  <c r="H50" i="25"/>
  <c r="G51" i="25"/>
  <c r="H51" i="25"/>
  <c r="G52" i="25"/>
  <c r="H52" i="25"/>
  <c r="G53" i="25"/>
  <c r="H53" i="25"/>
  <c r="G54" i="25"/>
  <c r="H54" i="25"/>
  <c r="G55" i="25"/>
  <c r="H55" i="25"/>
  <c r="G56" i="25"/>
  <c r="H56" i="25"/>
  <c r="G57" i="25"/>
  <c r="H57" i="25"/>
  <c r="G58" i="25"/>
  <c r="H58" i="25"/>
  <c r="G59" i="25"/>
  <c r="H59" i="25"/>
  <c r="G60" i="25"/>
  <c r="H60" i="25"/>
  <c r="G62" i="25"/>
  <c r="H62" i="25"/>
  <c r="G63" i="25"/>
  <c r="H63" i="25"/>
  <c r="G64" i="25"/>
  <c r="H64" i="25"/>
  <c r="G65" i="25"/>
  <c r="H65" i="25"/>
  <c r="G66" i="25"/>
  <c r="H66" i="25"/>
  <c r="G67" i="25"/>
  <c r="H67" i="25"/>
  <c r="G70" i="25"/>
  <c r="H70" i="25"/>
  <c r="G72" i="25"/>
  <c r="H72" i="25"/>
  <c r="G75" i="25"/>
  <c r="H75" i="25"/>
  <c r="G76" i="25"/>
  <c r="H76" i="25"/>
  <c r="G78" i="25"/>
  <c r="H78" i="25"/>
  <c r="G79" i="25"/>
  <c r="H79" i="25"/>
  <c r="G80" i="25"/>
  <c r="H80" i="25"/>
  <c r="G81" i="25"/>
  <c r="H81" i="25"/>
  <c r="G82" i="25"/>
  <c r="H82" i="25"/>
  <c r="G83" i="25"/>
  <c r="H83" i="25"/>
  <c r="H5" i="25"/>
  <c r="G5" i="25"/>
  <c r="G6" i="31"/>
  <c r="H6" i="31"/>
  <c r="G7" i="31"/>
  <c r="H7" i="31"/>
  <c r="G8" i="31"/>
  <c r="H8" i="31"/>
  <c r="G9" i="31"/>
  <c r="H9" i="31"/>
  <c r="G10" i="31"/>
  <c r="H10" i="31"/>
  <c r="G11" i="31"/>
  <c r="H11" i="31"/>
  <c r="G12" i="31"/>
  <c r="H12" i="31"/>
  <c r="G13" i="31"/>
  <c r="H13" i="31"/>
  <c r="G14" i="31"/>
  <c r="H14" i="31"/>
  <c r="G15" i="31"/>
  <c r="H15" i="31"/>
  <c r="G16" i="31"/>
  <c r="H16" i="31"/>
  <c r="G17" i="31"/>
  <c r="H17" i="31"/>
  <c r="G18" i="31"/>
  <c r="H18" i="31"/>
  <c r="G19" i="31"/>
  <c r="H19" i="31"/>
  <c r="G20" i="31"/>
  <c r="H20" i="31"/>
  <c r="G21" i="31"/>
  <c r="H21" i="31"/>
  <c r="G22" i="31"/>
  <c r="H22" i="31"/>
  <c r="G23" i="31"/>
  <c r="H23" i="31"/>
  <c r="G24" i="31"/>
  <c r="H24" i="31"/>
  <c r="G25" i="31"/>
  <c r="H25" i="31"/>
  <c r="G26" i="31"/>
  <c r="H26" i="31"/>
  <c r="G27" i="31"/>
  <c r="H27" i="31"/>
  <c r="G28" i="31"/>
  <c r="H28" i="31"/>
  <c r="G29" i="31"/>
  <c r="H29" i="31"/>
  <c r="G30" i="31"/>
  <c r="H30" i="31"/>
  <c r="G31" i="31"/>
  <c r="H31" i="31"/>
  <c r="G32" i="31"/>
  <c r="H32" i="31"/>
  <c r="G33" i="31"/>
  <c r="H33" i="31"/>
  <c r="G34" i="31"/>
  <c r="H34" i="31"/>
  <c r="G35" i="31"/>
  <c r="H35" i="31"/>
  <c r="G36" i="31"/>
  <c r="H36" i="31"/>
  <c r="G37" i="31"/>
  <c r="H37" i="31"/>
  <c r="G38" i="31"/>
  <c r="H38" i="31"/>
  <c r="G39" i="31"/>
  <c r="H39" i="31"/>
  <c r="G40" i="31"/>
  <c r="H40" i="31"/>
  <c r="G41" i="31"/>
  <c r="H41" i="31"/>
  <c r="G42" i="31"/>
  <c r="H42" i="31"/>
  <c r="G43" i="31"/>
  <c r="H43" i="31"/>
  <c r="G44" i="31"/>
  <c r="H44" i="31"/>
  <c r="H5" i="31"/>
  <c r="G5" i="31"/>
  <c r="G56" i="20"/>
  <c r="H56" i="20"/>
  <c r="G57" i="20"/>
  <c r="H57" i="20"/>
  <c r="H55" i="20"/>
  <c r="G55" i="20"/>
  <c r="H53" i="20"/>
  <c r="G30" i="20"/>
  <c r="H30" i="20"/>
  <c r="G31" i="20"/>
  <c r="H31" i="20"/>
  <c r="G32" i="20"/>
  <c r="H32" i="20"/>
  <c r="G33" i="20"/>
  <c r="H33" i="20"/>
  <c r="G34" i="20"/>
  <c r="H34" i="20"/>
  <c r="G35" i="20"/>
  <c r="H35" i="20"/>
  <c r="G36" i="20"/>
  <c r="H36" i="20"/>
  <c r="G37" i="20"/>
  <c r="H37" i="20"/>
  <c r="G38" i="20"/>
  <c r="H38" i="20"/>
  <c r="G39" i="20"/>
  <c r="H39" i="20"/>
  <c r="G40" i="20"/>
  <c r="H40" i="20"/>
  <c r="G41" i="20"/>
  <c r="H41" i="20"/>
  <c r="G42" i="20"/>
  <c r="H42" i="20"/>
  <c r="G43" i="20"/>
  <c r="H43" i="20"/>
  <c r="G44" i="20"/>
  <c r="H44" i="20"/>
  <c r="G45" i="20"/>
  <c r="H45" i="20"/>
  <c r="G46" i="20"/>
  <c r="H46" i="20"/>
  <c r="G47" i="20"/>
  <c r="H47" i="20"/>
  <c r="G48" i="20"/>
  <c r="H48" i="20"/>
  <c r="G49" i="20"/>
  <c r="H49" i="20"/>
  <c r="G50" i="20"/>
  <c r="H50" i="20"/>
  <c r="G51" i="20"/>
  <c r="H51" i="20"/>
  <c r="G52" i="20"/>
  <c r="H52" i="20"/>
  <c r="G53" i="20"/>
  <c r="H29" i="20"/>
  <c r="G29" i="20"/>
  <c r="G21" i="20"/>
  <c r="H21" i="20"/>
  <c r="G22" i="20"/>
  <c r="H22" i="20"/>
  <c r="G23" i="20"/>
  <c r="H23" i="20"/>
  <c r="G24" i="20"/>
  <c r="H24" i="20"/>
  <c r="G25" i="20"/>
  <c r="H25" i="20"/>
  <c r="G26" i="20"/>
  <c r="H26" i="20"/>
  <c r="G27" i="20"/>
  <c r="H27" i="20"/>
  <c r="H20" i="20"/>
  <c r="G20" i="20"/>
  <c r="G11" i="20"/>
  <c r="H11" i="20"/>
  <c r="G12" i="20"/>
  <c r="H12" i="20"/>
  <c r="G13" i="20"/>
  <c r="H13" i="20"/>
  <c r="G14" i="20"/>
  <c r="H14" i="20"/>
  <c r="G15" i="20"/>
  <c r="H15" i="20"/>
  <c r="G16" i="20"/>
  <c r="H16" i="20"/>
  <c r="G17" i="20"/>
  <c r="H17" i="20"/>
  <c r="G18" i="20"/>
  <c r="H18" i="20"/>
  <c r="H10" i="20"/>
  <c r="G10" i="20"/>
  <c r="H8" i="20"/>
  <c r="G8" i="20"/>
  <c r="H6" i="20"/>
  <c r="G6" i="20"/>
  <c r="H37" i="29"/>
  <c r="H36" i="29"/>
  <c r="H17" i="29"/>
  <c r="H18" i="29"/>
  <c r="H19" i="29"/>
  <c r="H20" i="29"/>
  <c r="H21" i="29"/>
  <c r="H22" i="29"/>
  <c r="H23" i="29"/>
  <c r="H24" i="29"/>
  <c r="H25" i="29"/>
  <c r="H26" i="29"/>
  <c r="H27" i="29"/>
  <c r="H28" i="29"/>
  <c r="H29" i="29"/>
  <c r="H30" i="29"/>
  <c r="H31" i="29"/>
  <c r="H32" i="29"/>
  <c r="H33" i="29"/>
  <c r="H34" i="29"/>
  <c r="H16" i="29"/>
  <c r="H10" i="29"/>
  <c r="H11" i="29"/>
  <c r="H12" i="29"/>
  <c r="H13" i="29"/>
  <c r="H14" i="29"/>
  <c r="H9" i="29"/>
  <c r="H7" i="29"/>
  <c r="H6" i="29"/>
  <c r="G37" i="29"/>
  <c r="G36" i="29"/>
  <c r="G17" i="29"/>
  <c r="G18" i="29"/>
  <c r="G19" i="29"/>
  <c r="G20" i="29"/>
  <c r="G21" i="29"/>
  <c r="G22" i="29"/>
  <c r="G23" i="29"/>
  <c r="G24" i="29"/>
  <c r="G25" i="29"/>
  <c r="G26" i="29"/>
  <c r="G27" i="29"/>
  <c r="G28" i="29"/>
  <c r="G29" i="29"/>
  <c r="G30" i="29"/>
  <c r="G31" i="29"/>
  <c r="G32" i="29"/>
  <c r="G33" i="29"/>
  <c r="G34" i="29"/>
  <c r="G16" i="29"/>
  <c r="G10" i="29"/>
  <c r="G11" i="29"/>
  <c r="G12" i="29"/>
  <c r="G13" i="29"/>
  <c r="G14" i="29"/>
  <c r="G9" i="29"/>
  <c r="G7" i="29"/>
  <c r="G6" i="29"/>
  <c r="G5" i="23"/>
  <c r="H5" i="23"/>
  <c r="J5" i="23"/>
  <c r="H6" i="23"/>
  <c r="J6" i="23"/>
  <c r="G7" i="23"/>
  <c r="H7" i="23"/>
  <c r="J7" i="23"/>
  <c r="G8" i="23"/>
  <c r="H8" i="23"/>
  <c r="J8" i="23"/>
  <c r="G9" i="23"/>
  <c r="H9" i="23"/>
  <c r="J9" i="23"/>
  <c r="G10" i="23"/>
  <c r="H10" i="23"/>
  <c r="J10" i="23"/>
  <c r="G11" i="23"/>
  <c r="H11" i="23"/>
  <c r="J11" i="23"/>
  <c r="G12" i="23"/>
  <c r="H12" i="23"/>
  <c r="J12" i="23"/>
  <c r="G13" i="23"/>
  <c r="H13" i="23"/>
  <c r="J13" i="23"/>
  <c r="G14" i="23"/>
  <c r="H14" i="23"/>
  <c r="J14" i="23"/>
  <c r="G15" i="23"/>
  <c r="H15" i="23"/>
  <c r="J15" i="23"/>
  <c r="H57" i="26"/>
  <c r="G57" i="26"/>
  <c r="H56" i="26"/>
  <c r="G56" i="26"/>
  <c r="H55" i="26"/>
  <c r="G55" i="26"/>
  <c r="H54" i="26"/>
  <c r="G54" i="26"/>
  <c r="H53" i="26"/>
  <c r="G53" i="26"/>
  <c r="H52" i="26"/>
  <c r="G52" i="26"/>
  <c r="H51" i="26"/>
  <c r="G51" i="26"/>
  <c r="H50" i="26"/>
  <c r="G50" i="26"/>
  <c r="H49" i="26"/>
  <c r="G49" i="26"/>
  <c r="H48" i="26"/>
  <c r="G48" i="26"/>
  <c r="H47" i="26"/>
  <c r="G47" i="26"/>
  <c r="H46" i="26"/>
  <c r="G46" i="26"/>
  <c r="H45" i="26"/>
  <c r="G45" i="26"/>
  <c r="H44" i="26"/>
  <c r="G44" i="26"/>
  <c r="H43" i="26"/>
  <c r="G43" i="26"/>
  <c r="H42" i="26"/>
  <c r="G42" i="26"/>
  <c r="H41" i="26"/>
  <c r="G41" i="26"/>
  <c r="H40" i="26"/>
  <c r="G40" i="26"/>
  <c r="H39" i="26"/>
  <c r="G39" i="26"/>
  <c r="H38" i="26"/>
  <c r="G38" i="26"/>
  <c r="H37" i="26"/>
  <c r="G37" i="26"/>
  <c r="H36" i="26"/>
  <c r="G36" i="26"/>
  <c r="H35" i="26"/>
  <c r="G35" i="26"/>
  <c r="H34" i="26"/>
  <c r="G34" i="26"/>
  <c r="H33" i="26"/>
  <c r="G33" i="26"/>
  <c r="H32" i="26"/>
  <c r="G32" i="26"/>
  <c r="H31" i="26"/>
  <c r="G31" i="26"/>
  <c r="H30" i="26"/>
  <c r="G30" i="26"/>
  <c r="H29" i="26"/>
  <c r="G29" i="26"/>
  <c r="H28" i="26"/>
  <c r="G28" i="26"/>
  <c r="H27" i="26"/>
  <c r="G27" i="26"/>
  <c r="H26" i="26"/>
  <c r="G26" i="26"/>
  <c r="H25" i="26"/>
  <c r="G25" i="26"/>
  <c r="H24" i="26"/>
  <c r="G24" i="26"/>
  <c r="H23" i="26"/>
  <c r="G23" i="26"/>
  <c r="H22" i="26"/>
  <c r="G22" i="26"/>
  <c r="H21" i="26"/>
  <c r="G21" i="26"/>
  <c r="H20" i="26"/>
  <c r="G20" i="26"/>
  <c r="H19" i="26"/>
  <c r="G19" i="26"/>
  <c r="H18" i="26"/>
  <c r="G18" i="26"/>
  <c r="H17" i="26"/>
  <c r="G17" i="26"/>
  <c r="H16" i="26"/>
  <c r="G16" i="26"/>
  <c r="H15" i="26"/>
  <c r="G15" i="26"/>
  <c r="H14" i="26"/>
  <c r="G14" i="26"/>
  <c r="H13" i="26"/>
  <c r="G13" i="26"/>
  <c r="H12" i="26"/>
  <c r="G12" i="26"/>
  <c r="H11" i="26"/>
  <c r="G11" i="26"/>
  <c r="H10" i="26"/>
  <c r="G10" i="26"/>
  <c r="H9" i="26"/>
  <c r="G9" i="26"/>
  <c r="H8" i="26"/>
  <c r="G8" i="26"/>
  <c r="H7" i="26"/>
  <c r="G7" i="26"/>
  <c r="H6" i="26"/>
  <c r="G6" i="26"/>
  <c r="H5" i="26"/>
  <c r="G5" i="26"/>
  <c r="L15" i="23" l="1"/>
  <c r="L14" i="23"/>
  <c r="L13" i="23"/>
  <c r="L12" i="23"/>
  <c r="L11" i="23"/>
  <c r="L10" i="23"/>
  <c r="L9" i="23"/>
  <c r="L8" i="23"/>
  <c r="L7" i="23"/>
  <c r="L6" i="23"/>
  <c r="G6" i="23"/>
  <c r="L5" i="23"/>
  <c r="E20" i="20" l="1"/>
  <c r="E10" i="20"/>
  <c r="E11" i="20"/>
  <c r="E12" i="20"/>
  <c r="E13" i="20"/>
  <c r="E14" i="20"/>
  <c r="E15" i="20"/>
  <c r="E16" i="20"/>
  <c r="E17" i="20"/>
  <c r="E18" i="20"/>
  <c r="E8" i="20"/>
  <c r="E6" i="20"/>
  <c r="O8" i="20" l="1"/>
  <c r="O10" i="20"/>
  <c r="O11" i="20"/>
  <c r="O12" i="20"/>
  <c r="O13" i="20"/>
  <c r="O14" i="20"/>
  <c r="O15" i="20"/>
  <c r="O16" i="20"/>
  <c r="O6" i="20"/>
  <c r="G5" i="30" l="1"/>
  <c r="H5" i="30"/>
  <c r="J5" i="30"/>
  <c r="L5" i="30"/>
  <c r="G6" i="30"/>
  <c r="H6" i="30"/>
  <c r="J6" i="30"/>
  <c r="L6" i="30"/>
</calcChain>
</file>

<file path=xl/sharedStrings.xml><?xml version="1.0" encoding="utf-8"?>
<sst xmlns="http://schemas.openxmlformats.org/spreadsheetml/2006/main" count="2819" uniqueCount="825">
  <si>
    <t>SERVIÇO</t>
  </si>
  <si>
    <t>VIA INTERSETADA</t>
  </si>
  <si>
    <t>TIPO DE INTERFERÊNCIA</t>
  </si>
  <si>
    <t>INTERSEÇÃO EM ESCAVAÇÃO</t>
  </si>
  <si>
    <t>INTERFERÊNCIA</t>
  </si>
  <si>
    <t>TIPO DE REDE</t>
  </si>
  <si>
    <t>ENTIDADE GESTORA</t>
  </si>
  <si>
    <t xml:space="preserve"> REGIME DE PRESSÃO</t>
  </si>
  <si>
    <t>INTERSEÇÃO EM ATERRO</t>
  </si>
  <si>
    <t>INTERFERÊNCIA (TRECHO EXISTENTE)</t>
  </si>
  <si>
    <t>DESIGNAÇÃO / LOCALIZAÇÃO</t>
  </si>
  <si>
    <t>LAV</t>
  </si>
  <si>
    <t>ALTA TENSÃO</t>
  </si>
  <si>
    <t>EREDES</t>
  </si>
  <si>
    <t>INTERSEÇÃO EM MURO</t>
  </si>
  <si>
    <t>TRAVESSA DO ESPINHEIRO</t>
  </si>
  <si>
    <t>RUA OUTEIRAL</t>
  </si>
  <si>
    <t>INTERSEÇÃO EM ESCAVAÇÃO E MURO</t>
  </si>
  <si>
    <t>RUA RAMOS</t>
  </si>
  <si>
    <t>TRAVESSA LENDAL</t>
  </si>
  <si>
    <t>RUA TERÇOS</t>
  </si>
  <si>
    <t>RUA MONTE</t>
  </si>
  <si>
    <t>INTERSEÇÃO EM CUT &amp; COVER</t>
  </si>
  <si>
    <t>FIBRA</t>
  </si>
  <si>
    <t>RUA AZEVEDO MAGALHÃES</t>
  </si>
  <si>
    <t>MEO</t>
  </si>
  <si>
    <t>A41</t>
  </si>
  <si>
    <t>RUA NOVA DE SÃO CAETANO</t>
  </si>
  <si>
    <t>POSTES EM ESTRUTURA METÁLICA</t>
  </si>
  <si>
    <t>DESIGNAÇÃO DO RESTABELECIMENTO</t>
  </si>
  <si>
    <t>SÍNTESE DE TRABALHOS A REALIZAR
(RESTABELECIMENTO DO SERVIÇO)</t>
  </si>
  <si>
    <t>MATERIAL</t>
  </si>
  <si>
    <t>RUA DO BALASTRO</t>
  </si>
  <si>
    <t>RUA DO MONTE</t>
  </si>
  <si>
    <t>ÁGUAS DE GAIA</t>
  </si>
  <si>
    <t>ÁGUAS DO CENTRO LITORAL</t>
  </si>
  <si>
    <t>RUA PESO</t>
  </si>
  <si>
    <t>SINTESE DE TRABALHOS A REALIZAR (RESTABELECIMENTO DO SERVIÇO)</t>
  </si>
  <si>
    <t>CAMINHO DE TERRA</t>
  </si>
  <si>
    <t>FFD DN600 + PVCC  DN110</t>
  </si>
  <si>
    <t>-</t>
  </si>
  <si>
    <t>AT-53+580-ERE</t>
  </si>
  <si>
    <t>AT-53+750-ERE</t>
  </si>
  <si>
    <t>AT-61+130-ERE</t>
  </si>
  <si>
    <t>AT-61+440-ERE</t>
  </si>
  <si>
    <t>EVENTUAL INTERFERENCIA ALTIMÉTRICA</t>
  </si>
  <si>
    <t>LINHA AÉREA AT 60kV</t>
  </si>
  <si>
    <t xml:space="preserve">INTERSEÇÃO ESCAVAÇÃO E APOIO </t>
  </si>
  <si>
    <t>LINHA AÉREA AT</t>
  </si>
  <si>
    <t xml:space="preserve">EVENTUAL INTERFERENCIA ALTIMÉTRICA </t>
  </si>
  <si>
    <t>LINHA ENTERRADA AT 60kV</t>
  </si>
  <si>
    <t>PS - REST 53.1</t>
  </si>
  <si>
    <t>PS - REST 53.3</t>
  </si>
  <si>
    <t>PS - REST 61.A</t>
  </si>
  <si>
    <t>PS - REST 61.B</t>
  </si>
  <si>
    <t>PS - REST 62.A</t>
  </si>
  <si>
    <t>PS - REST 63.B</t>
  </si>
  <si>
    <t>PS - REST 68.1</t>
  </si>
  <si>
    <t>Rua Peso</t>
  </si>
  <si>
    <t>Rua do Cruzeiro</t>
  </si>
  <si>
    <t>Rua de Esmojães</t>
  </si>
  <si>
    <t>Rua do Espinheiro</t>
  </si>
  <si>
    <t>Rua Lagos de Grijó</t>
  </si>
  <si>
    <t>Rua Dr. Manuel Ramos</t>
  </si>
  <si>
    <t>Rua Boavista</t>
  </si>
  <si>
    <t>Rua do Outeiral</t>
  </si>
  <si>
    <t>Rua Ramos</t>
  </si>
  <si>
    <t>Rua dos Terços</t>
  </si>
  <si>
    <t>Rua dos Borneiros</t>
  </si>
  <si>
    <t>Rua Nova de São Caetano</t>
  </si>
  <si>
    <t>Rua Monte</t>
  </si>
  <si>
    <t>Rua do Horto</t>
  </si>
  <si>
    <t>Rua Azevedo Magalhães</t>
  </si>
  <si>
    <t>PS - REST 51.1</t>
  </si>
  <si>
    <t>PS - REST 54.A</t>
  </si>
  <si>
    <t>PS - REST 55.1</t>
  </si>
  <si>
    <t>PS - REST 55.2</t>
  </si>
  <si>
    <t>PS - REST 55.5</t>
  </si>
  <si>
    <t>PS - REST 56.1</t>
  </si>
  <si>
    <t>PS - REST 56.2</t>
  </si>
  <si>
    <t>PS - REST 57.1</t>
  </si>
  <si>
    <t>PS - REST 57.2</t>
  </si>
  <si>
    <t>PS - REST 57.3</t>
  </si>
  <si>
    <t>PS - REST 58.1</t>
  </si>
  <si>
    <t>PS - REST 61.1</t>
  </si>
  <si>
    <t>PS - REST 61.2</t>
  </si>
  <si>
    <t>PS - REST 61.3</t>
  </si>
  <si>
    <t>PS - REST 62.1</t>
  </si>
  <si>
    <t>PS - REST 63.2</t>
  </si>
  <si>
    <t>PS - REST 64.1</t>
  </si>
  <si>
    <t>PS - REST 64.2</t>
  </si>
  <si>
    <t>TL-51+500-MEO</t>
  </si>
  <si>
    <t>TL-51+910-MEO</t>
  </si>
  <si>
    <t>Rua sem toponimia</t>
  </si>
  <si>
    <t>TL-52+200-MEO</t>
  </si>
  <si>
    <t>Trav. Da Cavada Velha</t>
  </si>
  <si>
    <t>TL-52+350-MEO</t>
  </si>
  <si>
    <t>Rua da Aldeia Nova</t>
  </si>
  <si>
    <t>TL-52+600-MEO</t>
  </si>
  <si>
    <t>Rua Rosa do Moinho</t>
  </si>
  <si>
    <t>TL-52+700-MEO</t>
  </si>
  <si>
    <t>Rua das Canas</t>
  </si>
  <si>
    <t>TL-53+000-MEO</t>
  </si>
  <si>
    <t>Trav. E Rua de S. Mamede</t>
  </si>
  <si>
    <t>TL-53+100-MEO</t>
  </si>
  <si>
    <t>TL-53+250-MEO</t>
  </si>
  <si>
    <t>Rua Alto Céus</t>
  </si>
  <si>
    <t>TL-54+900-MEO</t>
  </si>
  <si>
    <t>Trav. Do Espinheiro</t>
  </si>
  <si>
    <t>TL-55+100-MEO</t>
  </si>
  <si>
    <t>TL-55+400-MEO</t>
  </si>
  <si>
    <t>Trav. Do Rameiro</t>
  </si>
  <si>
    <t>TL-55+900-MEO</t>
  </si>
  <si>
    <t>Rua da Povoa de Cima</t>
  </si>
  <si>
    <t>Rua Rio dos Lagos</t>
  </si>
  <si>
    <t>TL-56+250-MEO</t>
  </si>
  <si>
    <t>TL-56+600-MEO</t>
  </si>
  <si>
    <t>Rua de Casal Deita</t>
  </si>
  <si>
    <t>TL-56+750-MEO</t>
  </si>
  <si>
    <t>TL-57+250-MEO</t>
  </si>
  <si>
    <t>Rua N.Sra das Fontes</t>
  </si>
  <si>
    <t>TL-57+300-MEO</t>
  </si>
  <si>
    <t>TL-57+650-MEO</t>
  </si>
  <si>
    <t>Rua Nossa Sra de Fatima</t>
  </si>
  <si>
    <t>TL-60+100-MEO</t>
  </si>
  <si>
    <t>Rua 25 de Abril</t>
  </si>
  <si>
    <t>Rua Nova de Brandariz</t>
  </si>
  <si>
    <t>Rua São Pedro</t>
  </si>
  <si>
    <t>Rua Clube Futebol de Perosinho</t>
  </si>
  <si>
    <t>TL-60+500-MEO</t>
  </si>
  <si>
    <t>Rua sem toponimia e com portão</t>
  </si>
  <si>
    <t>Rua Entrada do Carregal</t>
  </si>
  <si>
    <t>Rua do Carregal</t>
  </si>
  <si>
    <t>TL-60+800-MEO</t>
  </si>
  <si>
    <t>Rua da Mina</t>
  </si>
  <si>
    <t>TL-60+900-MEO</t>
  </si>
  <si>
    <t>Rua Sao Tiago</t>
  </si>
  <si>
    <t>Rua Emigrante</t>
  </si>
  <si>
    <t>TL-61+000-MEO</t>
  </si>
  <si>
    <t>Trav. Do Carregal</t>
  </si>
  <si>
    <t>TL-61+100-MEO</t>
  </si>
  <si>
    <t>TL-61+200-MEO</t>
  </si>
  <si>
    <t>Rua Irene Lisboa</t>
  </si>
  <si>
    <t>TL-61+650-MEO</t>
  </si>
  <si>
    <t>Rua Baixinho</t>
  </si>
  <si>
    <t>TL-61+750-MEO</t>
  </si>
  <si>
    <t>TL-61+840-MEO</t>
  </si>
  <si>
    <t>Travessa do Lendal</t>
  </si>
  <si>
    <t>TL-62+160-MEO</t>
  </si>
  <si>
    <t>TL-62+500-MEO</t>
  </si>
  <si>
    <t>Rua do Balastro</t>
  </si>
  <si>
    <t>TL-62+700-MEO</t>
  </si>
  <si>
    <t>TL-62+850-MEO</t>
  </si>
  <si>
    <t>Rua dos Selões</t>
  </si>
  <si>
    <t>TL-63+000-MEO</t>
  </si>
  <si>
    <t>Rua Guardal de Cima</t>
  </si>
  <si>
    <t>TL-63+950-MEO</t>
  </si>
  <si>
    <t>Trav. Nova de São Caetano</t>
  </si>
  <si>
    <t>TL-64+050-MEO</t>
  </si>
  <si>
    <t>TL-64+850-MEO</t>
  </si>
  <si>
    <t>TL-64+900-MEO</t>
  </si>
  <si>
    <t>Rua Laborim de Baixo</t>
  </si>
  <si>
    <t>TL-67+700-MEO</t>
  </si>
  <si>
    <t>Av. D.João II</t>
  </si>
  <si>
    <t>TL-68+150-MEO</t>
  </si>
  <si>
    <t>PS - REST 52.A</t>
  </si>
  <si>
    <t>PS - REST 52.B</t>
  </si>
  <si>
    <t>PS - REST 53.2</t>
  </si>
  <si>
    <t>PS - REST 54.1</t>
  </si>
  <si>
    <t>PS - REST 55.6</t>
  </si>
  <si>
    <t>AA-51+570-CME</t>
  </si>
  <si>
    <t>RUA DO PESO</t>
  </si>
  <si>
    <t>ABASTECIMENTO DE ÁGUA</t>
  </si>
  <si>
    <t>C.M. ESPINHO</t>
  </si>
  <si>
    <t>AA-52+615-CME</t>
  </si>
  <si>
    <t>RUA ROSA DO MOINHO</t>
  </si>
  <si>
    <t>AA-52+735-CME</t>
  </si>
  <si>
    <t>RUA DO GUIÃO</t>
  </si>
  <si>
    <t>AA-52+955-CME</t>
  </si>
  <si>
    <t>TRAVESSA DE SÃO MAMEDE</t>
  </si>
  <si>
    <t>RUA DO CRUZEIRO</t>
  </si>
  <si>
    <t>AA-54+900-CME</t>
  </si>
  <si>
    <t>RUA DE RELVAS</t>
  </si>
  <si>
    <t>AA-51+175-IND</t>
  </si>
  <si>
    <t>RUA Nº1 URBANIZAÇÃO ENGENHO VELHO</t>
  </si>
  <si>
    <t>INDAQUA STA MARIA DA FEIRA</t>
  </si>
  <si>
    <t>AA-51+570-IND</t>
  </si>
  <si>
    <t>AA-57+470-ADG</t>
  </si>
  <si>
    <t>RUA NUNO AUGUSTO OLIVEIRA RAMOS</t>
  </si>
  <si>
    <t>AA-57+695-ADG</t>
  </si>
  <si>
    <t>AA-58+080-ADG</t>
  </si>
  <si>
    <t>RUA NOSSA SRA DE FÁTIMA</t>
  </si>
  <si>
    <t>AA-61+120-ADG</t>
  </si>
  <si>
    <t>RUA CRUZEIRO</t>
  </si>
  <si>
    <t>AA-61+660-ADG</t>
  </si>
  <si>
    <t>RUA BAIXINHO</t>
  </si>
  <si>
    <t>AA-61+740-ADG</t>
  </si>
  <si>
    <t>AA-61+830-ADG</t>
  </si>
  <si>
    <t>AA-62+160-ADG</t>
  </si>
  <si>
    <t>AA-62+525-ADG</t>
  </si>
  <si>
    <t>AA-62+825-ADG</t>
  </si>
  <si>
    <t>RUA DE SELÕES</t>
  </si>
  <si>
    <t>AA-64+045-ADG</t>
  </si>
  <si>
    <t>AA-64+225-ADG</t>
  </si>
  <si>
    <t>RUA GUARDAL DE CIMA</t>
  </si>
  <si>
    <t>AA-64+850-ADG</t>
  </si>
  <si>
    <t>RUA DO HORTO</t>
  </si>
  <si>
    <t>AVENIDA GUSTAVO EIFFEL</t>
  </si>
  <si>
    <t>ABAST. DE ÁGUA, DISTRIBUIÇÃO</t>
  </si>
  <si>
    <t>ÁGUAS DO PORTO</t>
  </si>
  <si>
    <t>ABAST. DE ÁGUA, ADUÇÃO</t>
  </si>
  <si>
    <t>INTERSEÇÃO EM PONTE</t>
  </si>
  <si>
    <t>INTERSEÇÃO EM MURO E ATERRO</t>
  </si>
  <si>
    <t>VIADUTO</t>
  </si>
  <si>
    <t>PVC 90</t>
  </si>
  <si>
    <t>PVC 75</t>
  </si>
  <si>
    <t xml:space="preserve">PVC 75 </t>
  </si>
  <si>
    <t xml:space="preserve">PVC 90 </t>
  </si>
  <si>
    <t>PEAD 90</t>
  </si>
  <si>
    <t>PVC90 + 1 RAMAL</t>
  </si>
  <si>
    <t>PVC90</t>
  </si>
  <si>
    <t>PVC90 + 2 RAMAIS</t>
  </si>
  <si>
    <t>PVC125 + 1 RAMAL</t>
  </si>
  <si>
    <t>PVC90 + 4 RAMAIS</t>
  </si>
  <si>
    <t>PVC125 + FFD350</t>
  </si>
  <si>
    <t>PVC75+5 RAMAIS</t>
  </si>
  <si>
    <t>PVC110</t>
  </si>
  <si>
    <t>55.A</t>
  </si>
  <si>
    <t>OBSERVAÇÕES</t>
  </si>
  <si>
    <t>ÁGUAS RESIDUAIS DRENAGEM</t>
  </si>
  <si>
    <t>ÁGUAS PLUVIAIS DRENAGEM</t>
  </si>
  <si>
    <t>AR-55+215-CME</t>
  </si>
  <si>
    <t>RUA RELVAS</t>
  </si>
  <si>
    <t>AR-54+900-CME</t>
  </si>
  <si>
    <t>AR-54+625-CME</t>
  </si>
  <si>
    <t>"CORTA MATO"</t>
  </si>
  <si>
    <t>ÁGUAS RESIDUAIS INTERCETOR</t>
  </si>
  <si>
    <t>AR-52+735-CME</t>
  </si>
  <si>
    <t>AR-52+610-CME</t>
  </si>
  <si>
    <t>AR-52+475-CME</t>
  </si>
  <si>
    <t>AR-52+165-CME</t>
  </si>
  <si>
    <t>AR-51+570-CME</t>
  </si>
  <si>
    <t>AR-51+175-IND</t>
  </si>
  <si>
    <t>AR-57+700-ADG</t>
  </si>
  <si>
    <t>RUA DO OUTEIRAL</t>
  </si>
  <si>
    <t>RUA NOSSA SRA. DE FÁTIMA</t>
  </si>
  <si>
    <t>AR-61+125-ADG</t>
  </si>
  <si>
    <t>AR-61+650-ADG</t>
  </si>
  <si>
    <t>AP-62+150-ADG</t>
  </si>
  <si>
    <t>RUA DOS TERÇOS</t>
  </si>
  <si>
    <t>AR-62+150-ADG</t>
  </si>
  <si>
    <t>AR-62+525-ADG</t>
  </si>
  <si>
    <t xml:space="preserve">RUA DO BALASTRO </t>
  </si>
  <si>
    <t>AR-63+950-ADG</t>
  </si>
  <si>
    <t>AR-64+050-ADG</t>
  </si>
  <si>
    <t>AR-64+225-ADG</t>
  </si>
  <si>
    <t>"CORTA-MATO"</t>
  </si>
  <si>
    <t>SIMDOURO</t>
  </si>
  <si>
    <t>AR-61+425-SMD</t>
  </si>
  <si>
    <t>AR-62+675-SMD</t>
  </si>
  <si>
    <t>AR-67+975-SMD</t>
  </si>
  <si>
    <t>INTERSEÇÃO EM ATERRO E MURO</t>
  </si>
  <si>
    <t>PVC DN200</t>
  </si>
  <si>
    <t>S/ INFORMAÇÃO</t>
  </si>
  <si>
    <t>Rede AR:PP CORRUGADO, DN200;
CE AR:PVC, DN110</t>
  </si>
  <si>
    <t>ULTRA RIB DN200</t>
  </si>
  <si>
    <t>PVC DN400</t>
  </si>
  <si>
    <t>PVC DN1200</t>
  </si>
  <si>
    <t>PPC DN250</t>
  </si>
  <si>
    <t>FFD DN600</t>
  </si>
  <si>
    <t>PVC DN250</t>
  </si>
  <si>
    <t>PVC DN300</t>
  </si>
  <si>
    <t>FFD DN400</t>
  </si>
  <si>
    <t>PEAD DN500</t>
  </si>
  <si>
    <t>GRAVÍTICO</t>
  </si>
  <si>
    <t>AR-58+075-ADG</t>
  </si>
  <si>
    <t>INTERSEÇÃO EM MURO E CONTENÇÃO FECHADA</t>
  </si>
  <si>
    <t>INTERSEÇÃO EM CONTENÇÃO EM LAJE</t>
  </si>
  <si>
    <t>PPC DN315</t>
  </si>
  <si>
    <t>MUITO ALTA TENSÃO</t>
  </si>
  <si>
    <t>REN</t>
  </si>
  <si>
    <t>ESCAVAÇÃO E MUROS</t>
  </si>
  <si>
    <t>LINHA AÉREA MAT 110/220kV</t>
  </si>
  <si>
    <t>Sem interferência</t>
  </si>
  <si>
    <t>TL-54+150-MEO</t>
  </si>
  <si>
    <t>MEO
NOWO
VDF</t>
  </si>
  <si>
    <t>MEO
NOWO</t>
  </si>
  <si>
    <t>MEO
VDF</t>
  </si>
  <si>
    <t>REDE AÉREA / POSTES MADEIRA</t>
  </si>
  <si>
    <t>TUBAGEM PEAD</t>
  </si>
  <si>
    <t>REDE AÉREA / POSTES MADEIRA // REDE ENTERRADA / TUBAGEM PEAD</t>
  </si>
  <si>
    <t>- Desactivar redes aéreas na zona intervencionada;
- Criar rede ITUR enterrada entre os apoios de madeira a manter;</t>
  </si>
  <si>
    <t>PEAD DN110</t>
  </si>
  <si>
    <t>MATERIAL E DIÂMETRO TUBAGEM (Φ), mm</t>
  </si>
  <si>
    <t>BA DN400</t>
  </si>
  <si>
    <t>FFD DN500</t>
  </si>
  <si>
    <t>SOB VIADUTO DA LAV</t>
  </si>
  <si>
    <t>SOB PRESSÃO</t>
  </si>
  <si>
    <t>AR-52+975-CME</t>
  </si>
  <si>
    <t>NECESSIDADE DE LEVANTAMENTO TOPOGRÁFICO</t>
  </si>
  <si>
    <t>CÓDIGO DO DESENHO</t>
  </si>
  <si>
    <t>PF102A4.PR.11.02.01.06.101.00</t>
  </si>
  <si>
    <t>Levantamento da rede para eventual desvio da estrutura de suporte do viaduto</t>
  </si>
  <si>
    <t>Não se prevê</t>
  </si>
  <si>
    <t>PF102A4.PR.11.02.01.10.101.00</t>
  </si>
  <si>
    <t>PF102A4.PR.11.02.01.10.102.00</t>
  </si>
  <si>
    <t>PF102A4.PR.11.02.01.10.103.00</t>
  </si>
  <si>
    <t>PF102A4.PR.11.02.01.10.104.00</t>
  </si>
  <si>
    <t>PF102A4.PR.11.02.01.08.101.00</t>
  </si>
  <si>
    <t>PF102A4.PR.11.02.01.08.102.00</t>
  </si>
  <si>
    <t>PF102A4.PR.11.02.01.08.103.00</t>
  </si>
  <si>
    <t>PF102A4.PR.11.02.01.08.104.00</t>
  </si>
  <si>
    <t>PF102A4.PR.11.02.01.08.105.00</t>
  </si>
  <si>
    <t>PF102A4.PR.11.02.01.08.106.00</t>
  </si>
  <si>
    <t>AR-57+950-SMD</t>
  </si>
  <si>
    <t>AR-64+425-SMD</t>
  </si>
  <si>
    <t>- Desactivar redes aéreas na zona intervencionada;
- Desactivar redes enterradas na zona intervencionada;
- Criar rede ITUR enterrada entre os apoios de madeira a manter;
- Interconnectar com a rede existente enterrada</t>
  </si>
  <si>
    <t>- Rede enterrada da A41 a interromper e posteriormente reactivar</t>
  </si>
  <si>
    <t>- Desactivar redes aéreas na zona intervencionada;
- Desactivar redes enterradas na zona intervencionada;
- Interconnectar com a rede existente enterrada</t>
  </si>
  <si>
    <t>Não tem interferência.</t>
  </si>
  <si>
    <t>FASE</t>
  </si>
  <si>
    <t>PORTGÁS</t>
  </si>
  <si>
    <t>C.M.ESPINHO</t>
  </si>
  <si>
    <t>COND. ELEV. (INTERCETOR)+ TELEGESTÃO</t>
  </si>
  <si>
    <t>DRENAGEM DE ÁGUAS RESIDUAIS</t>
  </si>
  <si>
    <t>INDAQUA FEIRA</t>
  </si>
  <si>
    <t xml:space="preserve">Solução:
- Construção de coletor gravítico  pelo traçado alternativo para desvio de tráfego, entre as câmaras de visita R.E.01 e R.E.02, em PPC DN200;
-Desativação do troço existente sobre o traçado previsto na LAV.
</t>
  </si>
  <si>
    <t xml:space="preserve">Solução:
- Desvio da traçado do Emissário através da construção de coletor gravítico, em PPC DN250, a norte do traçado existente, entre as câmaras de visita R.E.05 e R.E.07;
-Desativação do troço existente sob o traçado previsto na LAV, coincidente com o pilar do viaduto.
</t>
  </si>
  <si>
    <t xml:space="preserve">Solução:
- Construção de coletor gravítico, em PPC DN200, entre as câmaras de visita R.E.08 e R.E.10, no restabelecimento 52.C;
-Desativação do troço existente sob o traçado previsto na LAV, coincidente com os pilares do viaduto.
</t>
  </si>
  <si>
    <t xml:space="preserve">Solução:
- Desativação do troço existente e demolição da câmara de visita existente no traçado previsto para a LAV, entre as câmaras de visita R.,E.11 e R.E.15, que será substituído pelo troço a construir no restabelecimento 52.A (ver  solução do AR-52+735-CME)
</t>
  </si>
  <si>
    <t xml:space="preserve">Solução:
- Execução da ligação da rede de drenagem de águas residuais à rua Rosa do Moinho, entre as câmaras de visita R.E.11 E R.E.14.
</t>
  </si>
  <si>
    <t>52.B</t>
  </si>
  <si>
    <t>Solução:
- Construção de parte dos muros;
- Instalação de tubagem em PPC DN200, entre as câmaras de visita R.E.16 e R.E.19. na zona dos muros apoiando a tubagem numa estrutura metálica, aproveitando os muros construídos;
- Construção do restante estrutura e desativação da tubagem existente, entre as câmaras de visita R.E.16 e R.E.19;
Nota: A ordem do faseamento apresentada é indicativa, devendo ser compatível numa seguinte fase do projeto com o faseamento dos muros.</t>
  </si>
  <si>
    <t>Solução:
- Construção de troço de coletor R.E.20-R.E.24, em PPC-DN200;
- Na zona da LAV encamisamento com tubagem em Aço/Betão armado DN500, entre as câmaras de visita R.E.21 e R.E.22;
- Desativação do trecho de coletor existente afetado pelo aterro previsto da LAV, entre as câmaras de visita R.E.20 e R.E.25.</t>
  </si>
  <si>
    <t>54.A</t>
  </si>
  <si>
    <t xml:space="preserve">Solução:
- Instalação de uma estação elevatória, junto da câmara de visita R.E.27, com a respetiva conduta elevatória para ligação à rua do Espinheiro
- Desativação do troço gravítico, entre as câmaras de visita R.E.26  e R.E.27.
</t>
  </si>
  <si>
    <t xml:space="preserve">Solução:
- Instalação de troço gravítico, em PPC DN200 entre as câmaras de visita R.E.28 e R.E.31, através doi restabelecimento 55.A;
- Desativação do trecho de coletor existente afetado pela zona de escavação do traçado previsto para a LAV entre as câmaras de visita R.E.28 e R.E.31.
</t>
  </si>
  <si>
    <t>AR-57+500-SMD</t>
  </si>
  <si>
    <t xml:space="preserve">Solução temporária:
-Manter o coletor existente em funcionamento durante a fase de instalação do novo coletor e Box retangular. Bombagem temporária dos afluentes durante a fase de construção das novas caixas de visita  (CV0270A, CV0270B  e CV0270C).
Solução definitiva:
-Desvio da tubagem, entre as caixas CV0270 e CV0280, com a construção de novas caixas de visita (CV0270A, CV0270B e CV0270C) e instalação de tubagem em FFD DN300 (uma extensão de cerca de 108.4m) apoiada em maciços de betão no interior de uma box retangular em betão armado com, que deverá ter no mínimo 2.5x2m2 de dimensão interior com duas câmaras de visita. A Box terá uma extensão de 56m e deverá ter a laje amovível com dimensões para a entrada e saída da tubagem. </t>
  </si>
  <si>
    <t>INTERSEÇÃO EM ATERRO E ESCAVAÇÃO</t>
  </si>
  <si>
    <t>Solução temporária:
-Manter o coletor existente em funcionamento durante a fase de instalação do novo coletor e Box retangular. Bombagem temporária dos afluentes durante a fase de construção das novas caixas de visita (CV0820A e CV00820B). 
Solução definitiva:
- Desvio da tubagem, entre as caixas CV0820 e CV0850 com a construção de novas caixas de visita (CV0820A e CV00820B) e instalação de tubagem em FFD DN300 (com uma extensão de cerca de 69.7m) apoiada em maciços de betão no interior de uma box retangular em betão armado, que deverá ter no mínimo 2.5x2m2 de dimensão interior com duas câmaras de visita. A Box tem uma extensão de cerca de 65.7m e deverá ter a laje amovível com dimensões para a entrada e saída da tubagem. .</t>
  </si>
  <si>
    <t>AR-58+975-SMD</t>
  </si>
  <si>
    <t xml:space="preserve">Solução temporária:
-Manter o coletor existente em funcionamento durante a fase de instalação do novo coletor. Durante a construção do troço com box Retangular, desviar a tubagem, através de instalação de coletor provisório. Bombagem temporária dos afluentes durante a fase de construção das novas caixas de visita (CV0270A, CV0270B, CV0270C e CV0270D). 
Solução definitiva:
-Desvio da tubagem, entre as caixas CV0270 e CV0300 com a construção de novas caixas de visita (CV0270A, CV0270B, CV0270C e CV0270D) e instalação de tubagens em PPC DN315 (com uma extensão de cerca de 66.3m) e FFD DN300 (com uma extensão de cerca de 78.1m) apoiada em maciços de betão no interior de uma box retangular em betão armado, que deverá ter no mínimo 2.5x2m2 de dimensão interior com duas câmaras de visita. A Box tem uma extensão de cerca de 73.3m e deverá ter a laje amovível com dimensões para a entrada e saída da tubagem. </t>
  </si>
  <si>
    <t xml:space="preserve">Solução temporária:
-Manter o coletor existente em funcionamento durante a fase de instalação do novo coletor e Box retangular. Bombagem temporária dos afluentes durante a fase de construção das novas caixas de visita (CV0180A, CV0180B e CV0180C). 
Solução definitiva:
-Desvio da tubagem, entre as caixas CV0180 e CV0210, com a construção de novas caixas de visita (CV0180A, CV0180B e CV0180C) e instalação de tubagem em FFD DN400 (com uma extensão de cerca de 85.4m) apoiada em maciços de betão no interior de uma box retangular em betão armado, que deverá ter no mínimo 2.5x2m2 de dimensão interior com duas câmaras de visita. A Box tem uma extensão de cerca de 57,2m e deverá ter a laje amovível com dimensões para a entrada e saída da tubagem. </t>
  </si>
  <si>
    <t>RUA DOS BORNEIROS</t>
  </si>
  <si>
    <t xml:space="preserve">Solução temporária:
-Desvio da tubagem através de instalação de coletor provisório. Bombagem temporária dos afluentes durante a fase de construção das novas caixas de visita (CV0510A, CV0510B e CV0510C). 
Solução definitiva:
-Desvio da tubagem, entre as caixas CV0510 e CV0530, com a construção de novas caixas de visita (CV0510A, CV0510B e CV0510C) e instalação de tubagem em FFD DN400 (com uma extensão com cerca de 74.4m) apoiada em maciços de betão no interior de uma box retangular em betão armado, que deverá ter no mínimo 2.5x2m2 de dimensão interior com duas câmaras de visita. A Box tem uma extensão de cerca 46.6m e deverá ter a laje amovível com dimensões para a entrada e saída da tubagem. </t>
  </si>
  <si>
    <t>Solução temporária:
-Manter o coletor existente em funcionamento durante a fase de instalação dos troços do novo coletor. Bombagem temporária dos afluentes, se necessário, durante a fase de ligação do novo coletor ao existente. 
Solução definitiva:
-Desvio da tubagem, entre as caixas CV0160 e CV0210 com a construção de novas caixas de visita (CV0160A, CV0160B, CV0160C e CV0160D) e instalação de tubagens em PPC DN200 (com uma extensão de cerca de 92.3m) e FFD DN200 (com uma extensão de cerca de 67.9m) apoiada em maciços de betão no interior de uma box retangular em betão armado, que deverá ter no mínimo 2.5x2m2 de dimensão interior com duas câmaras de visita. A Box tem uma extensão de cerca de 43.6m e deverá ter a laje amovível com dimensões para a entrada e saída da tubagem.</t>
  </si>
  <si>
    <t xml:space="preserve">Solução :
- Instalação de um novo coletor em FFD DN500 (com uma extensão de cerca de 72m) entre as caixas CV0500 e CV0520. Este coletor, na zona da LAV deve ser apoiado em estrutura metálica para permitir os trabalhos da LAV. Caso não seja viável manter esta estrutura, na fase de obra deverão ser bombados os efluentes entre as caixas CV0500 e CV0520 e o coletor será então instalado no espaço disponível sobre a LAV (Cut&amp;Cover).  </t>
  </si>
  <si>
    <t>AR-68+750-SMD</t>
  </si>
  <si>
    <t>PONTE FERROVIÁRIA SOBRE O RIO DOURO</t>
  </si>
  <si>
    <t>Sem interferência.</t>
  </si>
  <si>
    <t>DRENAGEM ÁGUAS RESIDUAIS</t>
  </si>
  <si>
    <t>Solução:
- Desvio do coletor gravítico através do caminho agrícola adjacente à LAV. Instalação de 7 câmaras de visita e de tubagem em PPC DN250. Ligação do coletor ao Intercetor  da Granja E2 da SIMDOURO.</t>
  </si>
  <si>
    <t>AP-57+700-ADG</t>
  </si>
  <si>
    <t>DRENAGEM ÁGUAS PLUVIAIS</t>
  </si>
  <si>
    <t>PPC DN400</t>
  </si>
  <si>
    <t>Solução:
- Desvio da rede por intermédio de instalação um novo coletor gravítico em  PPC DN400, incluindo 2 câmaras de visita e ligação às infraestruturas de drenagem longitudinal da LAV por intermédio de boca de descarga.</t>
  </si>
  <si>
    <t>Solução:
- Instalação de tubagem em PPC DN250 e encamisar com tubagem em betão armado DN500 no troço sob a LAV e construção de caixas de visitas (ARG10 eARG11)</t>
  </si>
  <si>
    <t>AP-58+075-ADG</t>
  </si>
  <si>
    <t>PVC 500</t>
  </si>
  <si>
    <t>Solução:
- Desvio da rede por intermédio de instalação um novo coletor gravítico em  PPC DN500, incluindo 3 câmaras de visita e ligação às infraestruturas de drenagem longitudinal da LAV por intermédio de boca de descarga.</t>
  </si>
  <si>
    <t>Solução:
- Construção de parte dos muros;
- Instalação de tubagem em PPC DN200, entre as câmaras de visita ARG12 e ARG14 na zona dos muros apoiando a tubagem numa estrutura metálica, aproveitando os muros construídos;
- Construção do restante estrutura e desativação da tubagem existente, entre as câmaras de visitaARG12 e ARG14;
Nota: A ordem do faseamento apresentada é indicativa, devendo ser compatível numa seguinte fase do projeto com o faseamento dos muros.</t>
  </si>
  <si>
    <t>Solução:
- Desativação do troço de rede. Instalação de nova caixa de visita (ARG15) no limite da expropriação.</t>
  </si>
  <si>
    <t>AR-61+740-ADG</t>
  </si>
  <si>
    <t>INTERSECÇÃO EM CUT &amp; COVER</t>
  </si>
  <si>
    <t xml:space="preserve">PVC DN200 + 2 RAMAIS </t>
  </si>
  <si>
    <t>Solução:
- Desativação dos ramais domiciliários em zona de expropriação</t>
  </si>
  <si>
    <t>AR-61+835-ADG</t>
  </si>
  <si>
    <t>TRAVESSA DO LENDAL</t>
  </si>
  <si>
    <t>INTERSEÇÃO EM CONTENÇÃO EM MURO COM LAJE</t>
  </si>
  <si>
    <t xml:space="preserve">PVC DN200 + 3 RAMAIS </t>
  </si>
  <si>
    <t>Solução:
- Desativação do troço de rede e dos ramais domiciliários em zona de expropriação</t>
  </si>
  <si>
    <t>Solução:
- Construção de parte dos muros;
- Reperfilamento do coletor existente para instalação de canal de drenagem em passeio e desvio de coletor a montante da travessia. Instalação de 7 câmaras de visita. Entre as câmaras de visita APG12 e APG13 na zona dos muros apoiando a tubagem em FFD 1200 numa estrutura metálica aproveitando os muros construídos, ou em caleira embutida na lage;
- Construção do restante estrututa e desativação da tubagem existente, entre as câmaras de visita APG10 e APG15;
Nota: A ordem do faseamento apresentada é indicativa, devendo ser compatível numa seguinte fase do projeto com o faseamento dos muros.</t>
  </si>
  <si>
    <t xml:space="preserve">Solução:
- Inversão do sentido de escoamento entre as câmaras de visita AGR38 e ARG41, e reperfilamento de coletor entre as câmaras de visita AGR41 e ARG53, para ligar à rede existente na rua do Lendal.
</t>
  </si>
  <si>
    <t>AR-62+375-ADG</t>
  </si>
  <si>
    <t>RUA DO COVELO</t>
  </si>
  <si>
    <t>Solução:
- Desativação do troço de rede sobreposto com a LAV</t>
  </si>
  <si>
    <t>AR-62+400-ADG</t>
  </si>
  <si>
    <t>RUA JOAQIM AGOSTINHO</t>
  </si>
  <si>
    <t>Solução:
- Instalar tubagem em PPC DN250 ao longo do REST.62 com construção de novas caixas de visita (ARG18, 19 e 20) e ligando ao intercetor Valadares E1 na CV0510. Desativação da tubagem existente na rua do Balastro.</t>
  </si>
  <si>
    <t>Solução:
- Inversão do sentido de escoamento do coletor gravítico em PPC DN250, por intermédio de construção de 3 novas câmaras de visita (ARG21 a ARG24) para ligação à rede existente na rua do Monte e remodelação de 1 câmara de visita. - Desativação da tubagem existente na zona da LAV.</t>
  </si>
  <si>
    <t>Solução provisória:
-  Instalação de uma tubagem em FFD DN250, na zona da LAV instalar sobre uma estrutura metálica temporária em fase de obra.
Solução definitiva:
- Reposição, com eventual reperfilamento, da tubagem em PPC DN250. Na zona da LAV com tubagem em FFD DN250 amarrada à lateral  da passagem superior 64.1  (cx ARG26 a ARG27) .</t>
  </si>
  <si>
    <t>AP-64+050-ADG</t>
  </si>
  <si>
    <t>BA DN700</t>
  </si>
  <si>
    <t>Solução provisória:
-  Instalação de uma tubagem em FFD DN700, na zona da LAV instalar sobre uma estrutura metálica temporária em fase de obra.
Solução definitiva:
- Reposição da tubagem em BA DN700 na condições iniciais com a construção de uma nova caixa de visita, por intermédio de negativo na passagem superior, em PVC710
- Reposição, com eventual reperfilamento, da tubagem em PVC DN700. Na zona da LAV com tubagem em FFD DN700 amarrada à lateral  da passagem superior 64.1  (cx APG18 a APG19) .</t>
  </si>
  <si>
    <t>Solução:
- Construção de uma estação elevatória a montante da travessia com a LAV. 
 - Encaminhamento dos afluentes para a rua de Guedes e posterior ligação ao Intersector da SIMDOURO;
- Instalação de uma conduta elevatória, PEAD DN110, ao longo da rua do Guardal de Cima para ligar à rede a instalar na rua de Guedes.</t>
  </si>
  <si>
    <t>AP-66+250-ADG</t>
  </si>
  <si>
    <t>RUA CONCEIÇÃO FERNANDES</t>
  </si>
  <si>
    <t>INTERSEÇÃO COM ESTRUTURAS DA NESO*</t>
  </si>
  <si>
    <t>PPC DN630</t>
  </si>
  <si>
    <t>Eventual intersecção com as estruturas da Estação de Santo Ovídio</t>
  </si>
  <si>
    <t>AR-66+250-ADG</t>
  </si>
  <si>
    <t>AP-66+380-ADG</t>
  </si>
  <si>
    <t>RUA FONTE VELHA</t>
  </si>
  <si>
    <t>BA400</t>
  </si>
  <si>
    <t>AR-66+380-ADG</t>
  </si>
  <si>
    <t>AR-66+500-ADG</t>
  </si>
  <si>
    <t>ESTRUTURAS DE ACESSO DA ESTAÇÃO</t>
  </si>
  <si>
    <t>AP-66+700-ADG</t>
  </si>
  <si>
    <t>PPC 500</t>
  </si>
  <si>
    <t>AR-68+125-ADG</t>
  </si>
  <si>
    <t>Solução:
- Construção de parte túnel em cut &amp; cover;
- Instalação de tubagem em PPC DN250, entre as câmaras de visita ARG29 e ARG31 na zona do túnel apoiando a tubagem numa estrutura metálica, aproveitando os muros do túnel construídos;
- Construção do restante estrututa e desativação da tubagem existente, entre as câmaras de visita ARG29 e ARG31;
Nota: A ordem do faseamento apresentada é indicativa, devendo ser compatível numa seguinte fase do projeto com o faseamento dos muros.</t>
  </si>
  <si>
    <t>AP-68+125-ADG</t>
  </si>
  <si>
    <t>Solução:
- Construção de parte túnel em cut &amp; cover;
- Instalação de tubagem com o DN da existente, entre as câmaras de visita APG19 e APG21 na zona do túnel apoiando a tubagem numa estrutura metálica, aproveitando os muros do túnel construídos;
- Construção do restante estrututa e desativação da tubagem existente, entre as câmaras de visita APG19 e APG21;
Nota: A ordem do faseamento apresentada é indicativa, devendo ser compatível numa seguinte fase do projeto com o faseamento dos muros.</t>
  </si>
  <si>
    <t>AR-69+260-AdPrt</t>
  </si>
  <si>
    <t>INTERSEÇÃO COM AS ESTRUTURAS DE SUPORTE DAS PONTES SOBRE O RIO DOURO</t>
  </si>
  <si>
    <t>AP-69+400-AdPrt</t>
  </si>
  <si>
    <t>CAMINHO - RAMAL DA ALFÂNDEGA</t>
  </si>
  <si>
    <t>INTERSEÇÃO COM AS ESTRUTURAS DE SUPORTE DA PONTE</t>
  </si>
  <si>
    <t>AP-69+545-AdPrt</t>
  </si>
  <si>
    <t>-Solução:
Desvio do troço afetado pelo traçado alternativo. Construção de três novas caixas de visita (AP02, AP03 e AP04) com ligação ao coletor existente AP5.</t>
  </si>
  <si>
    <t xml:space="preserve">Solução: Reposição da tubagem em PEAD DN90 com alteração de traçado para desvio do pilar da ponte sobre a Rib.ª de Silvalde. </t>
  </si>
  <si>
    <t>51.1</t>
  </si>
  <si>
    <t>Solução: Reposição definitiva da tubagem em PEAD DN90, pelo traçado alternativo para desvio de tráfego. Desativação do troço existente.</t>
  </si>
  <si>
    <t xml:space="preserve">Solução:
-Instalação de conduta, em PEAD DN90, através do desvio de trânsito no estabelecimento 51.1, entre os nós 1 e 2, que se tornará definitivo;
-Desativação do troço existente.
</t>
  </si>
  <si>
    <t xml:space="preserve">Solução:
-Instalação de conduta, em PEAD DN90 sob a via prevista para a LAV, encamisada numa tubagem em Aço DN315, entre os nós 5 e 6;
- Desativação da ligação existente.
</t>
  </si>
  <si>
    <t xml:space="preserve">Solução:
-Tamponamento com junta cega e interrupção do serviço na zona de intersecção com a LAV. A "malha" é reposta tanto pelo restabelecimento 52.A, entre os nós 3 e 4, como na ligação entre os nós 5 e 6.
</t>
  </si>
  <si>
    <t xml:space="preserve">Solução:
-Tamponamento com junta cega e interrupção do serviço na zona de intersecção com a LAV. A "malha é reposta pela rede existente na rua Rosa do Moinho  
</t>
  </si>
  <si>
    <t>Solução:
-Tamponamento com junta cega e interrupção do serviço na zona de intersecção com a LAV. A "malha é reposta no Restabelecimento 55.1, ao Km 55+220</t>
  </si>
  <si>
    <t>AA-55+220-CME</t>
  </si>
  <si>
    <t>Solução:
-Instalação de conduta em PEAD DN90 em traçado alternativo através do restabelecimento 55.1, entre os nós 7, 8, 9 e 10, incluindo sob o passeio da passagem superior;
-Desativação da conduta entre os nós 9 e 10.</t>
  </si>
  <si>
    <t>INTERSEÇÃO EM MURO E ESCAVAÇÃO</t>
  </si>
  <si>
    <t>57.A</t>
  </si>
  <si>
    <t>Solução:
- Instalação de conduta distribuidora em PEAD DN90, com traçado em planta correspondente à REST 57.A (nós 1 e 2);
- Desativação de troço existente em PVC DN90 em sobreposição com a LAV</t>
  </si>
  <si>
    <t>Solução:
- Instalação de conduta distribuidora em PEAD DN90 PN16 , com traçado em planta correspondente à REST 57.3  (nós 3 a  4), na zona da passagem superior executar a ligação por intermédio de negativo existente na passagem superior 57.3;
- Desativação de troço existente  (nó 3 e 4).</t>
  </si>
  <si>
    <t>Solução:
- Construção de duas câmaras de visita nas proximidades da base do talude da LAV (a nascente e a  poente da via férrea) (nó 5 e 6);
- Instalação de conduta, em PEAD DN90 sob a via prevista para a LAV, encamisada numa tubagem em Aço DN315, entre os nós 5 e 6;
-Desativação de troço existente.</t>
  </si>
  <si>
    <t>Solução:
- Reposição do serviço de abastecimento de água através da instalação de tubagem em PEAD DN90 PN16 no restabelecimento 61.A (Tv. do Carregal) para ligação à rua do Cruzeiro (Nós 11 a 11a), para evitar a travessia da LAV;
- Remodelação da rede nos  estabelecimentos 61.1 e 61.B (Nós 12, 13 e 14);
-Desativação dos troços existentes.</t>
  </si>
  <si>
    <t xml:space="preserve">Solução:
- Interrupção  e tamponamento da rede antes da zona de intervenção, não se justifica a existência da rede já que a casa em questão se encontra dentro do limite de expropriação </t>
  </si>
  <si>
    <t>Solução:
- Construção de parte do Túnel Cut &amp; Cover;
- Instalação de tubagem em PEAD DN90, entre os nós 16 e 17, aproveitando o túnel construído;
- Construção do restante Túnel Cut &amp; Cover e desativação da tubagem existente, entre os nós 16 e 17:
Nota: A ordem do faseamento apresentada é indicativa, devendo ser compatível numa seguinte fase do projeto com o faseamento do túnel.</t>
  </si>
  <si>
    <t>Solução:
- Construção de parte do Túnel Cut &amp; Cover;
- Instalação de tubagem em PEAD DN90, entre os nós 18 e 19, aproveitando o túnel construído;
- Construção do restante Túnel Cut &amp; Cover e desativação da tubagem existente, entre os nós 18 e 19:
Nota: A ordem do faseamento apresentada é indicativa, devendo ser compatível numa seguinte fase do projeto com o faseamento do túnel.</t>
  </si>
  <si>
    <t>INTERSEÇÃO EM CONTENÇÃO EM MURO</t>
  </si>
  <si>
    <t>Solução provisória:
Execução de uma estrutura para suporte provisório da tubagem, entre os limites da intervenção da obra para manter o serviço de abastecimento, se possível mantendo a tubagem existente.
'Solução definitiva:
- Repor a ligação em PEAD DN125 por intermédio de negativo existente na passagem superior 62.1 (nó 20 e 21)</t>
  </si>
  <si>
    <t>Solução:
- Alterar traçado da rede envolvente, fazendo a ligação da rede da rua dos Borneiros à da rua do Balastro pelo restabelecimento 62.A (nó 27 e 28). 
- Ligação da rede da Via Jean Piaget à da rua de Selões pelos restabelecimentos 62.B e 62.D (nó 22,23,24, e 25). 
As novas condutas devem ser instaladas em passeio com tubagem em PEAD DN90.
- Interrupção do abastecimento no troço sobreposto com a LAV (Entre os nós 24 e 27)</t>
  </si>
  <si>
    <t>Solução:
- Interrupção do abastecimento no troço sobreposto com a LAV (Entre os nós 25 e 26)</t>
  </si>
  <si>
    <t>AA-63+940-ADG</t>
  </si>
  <si>
    <t>Solução provisória:
Execução de uma estrutura para suporte provisório da tubagem, entre os limites da intervenção da obra para manter o serviço de abastecimento, se possível mantendo a tubagem existente.
'Solução definitiva:
- Alteração do material da conduta para PEAD DN90 e restituição da rede por intermédio de negativo no passeio da passagem superior 63.2 (nós 31 e 32)</t>
  </si>
  <si>
    <t>Solução provisória:
- Execução de uma estrutura para suporte provisório das tubagens, entre os limites da intervenção da obra para manter o serviço de abastecimento, se possível mantendo a tubagem existente.
Solução definitiva:
- Reposição em PEAD DN125 PN16 a conduta em PVC por intermédio de negativo previsto no passeio da passagem superior 64.1  (nó 33 e 34)
- Reposição em FFD DN350 PN16da conduta, por amarração lateral  na passagem superior 64.1  (nó 43 e 44)</t>
  </si>
  <si>
    <t>Solução:
- Tamponar e desativar apenas o pequeno troço com sobreposição com a LAV</t>
  </si>
  <si>
    <t>INTERSEÇÃO EM CUT &amp; COVER E COM TÚNEL MINEIRO</t>
  </si>
  <si>
    <t>Solução:
- Tamponar e desativar a conduta distribuidora  do lado sudoeste do arruamento pelo limite de expropriação.</t>
  </si>
  <si>
    <t>AA-66+250-ADG</t>
  </si>
  <si>
    <t>NESO</t>
  </si>
  <si>
    <t>10 RAMAIS</t>
  </si>
  <si>
    <t>- Eventual intervenção para desvio das estruturas da Estação de Santo Ovídio</t>
  </si>
  <si>
    <t>AA-66+375-ADG</t>
  </si>
  <si>
    <t>AA-66+700-ADG</t>
  </si>
  <si>
    <t>PVC125</t>
  </si>
  <si>
    <t>AA-67+925-ADG</t>
  </si>
  <si>
    <t>INTERSECÇÃO EM CUT&amp;COVER</t>
  </si>
  <si>
    <t>INTERSEÇÃO EM CUT &amp;COVER E COM TÚNEL MINEIRO</t>
  </si>
  <si>
    <t>PVC110 + 1 RAMAL</t>
  </si>
  <si>
    <t>Solução:
- Alterar traçado da conduta fazendo a ligação pelo restabelecimento 67.1 e alterando o material para PEAD DN110  (nó 39 e 40)</t>
  </si>
  <si>
    <t>AA-68+125-ADG</t>
  </si>
  <si>
    <t>Solução:
- Construção de parte do Túnel Cut &amp; Cover;
- Instalação de tubagem em PEAD DN90, entre os nós 41 e 42, aproveitando o túnel construído;
- Construção do restante Túnel Cut &amp; Cover e desativação da tubagem existente, entre os nós 41 e 42:
Nota: A ordem do faseamento apresentada é indicativa, devendo ser compatível numa seguinte fase do projeto com o faseamento do túnel.</t>
  </si>
  <si>
    <t>AA-69+270-AdPrt</t>
  </si>
  <si>
    <t>AA-69+405-AdPrt</t>
  </si>
  <si>
    <t>Solução:
-Contenção e faseamento das intervenções (pilares e sapatas) de forma a preservar o funcionamento da conduta.</t>
  </si>
  <si>
    <t>MEO
NOWO
VDF
DIGI</t>
  </si>
  <si>
    <t>Cut &amp; Cover</t>
  </si>
  <si>
    <t>Telecomunicações</t>
  </si>
  <si>
    <t>Escavação / aterro</t>
  </si>
  <si>
    <t>PS - REST 52.1</t>
  </si>
  <si>
    <t>Ponte / viaduto</t>
  </si>
  <si>
    <t>PS - REST 52.C</t>
  </si>
  <si>
    <t>Vias</t>
  </si>
  <si>
    <t>Tunel Mineiro</t>
  </si>
  <si>
    <t>Escavação / aterro / vias</t>
  </si>
  <si>
    <t>MEO
DIGI</t>
  </si>
  <si>
    <t>MEO
VDF
DIGI</t>
  </si>
  <si>
    <t>TL-58+050-MEO</t>
  </si>
  <si>
    <t>Travessa Nossa Sra de Fatima</t>
  </si>
  <si>
    <t>TL-58+075-MEO</t>
  </si>
  <si>
    <t>TL-64+200-MEO</t>
  </si>
  <si>
    <t>AT-55+400-ERE</t>
  </si>
  <si>
    <t>AT-61+415-ERE</t>
  </si>
  <si>
    <t>AT-62+840-ERE</t>
  </si>
  <si>
    <t>AT-64+280-ERE</t>
  </si>
  <si>
    <t>AT-64+990-ERE</t>
  </si>
  <si>
    <t>AT-66+760-ERE</t>
  </si>
  <si>
    <t>AT-67+665-ERE</t>
  </si>
  <si>
    <t>MAT-58+580-REN</t>
  </si>
  <si>
    <t>MAT-58+430-REN</t>
  </si>
  <si>
    <r>
      <rPr>
        <b/>
        <sz val="8"/>
        <rFont val="Arial Narrow"/>
        <family val="2"/>
      </rPr>
      <t>Solução:</t>
    </r>
    <r>
      <rPr>
        <sz val="8"/>
        <rFont val="Arial Narrow"/>
        <family val="2"/>
      </rPr>
      <t xml:space="preserve">
- Desvio da conduta elevatória a montante da LAV, a partir do caminho de apoio à autoestrada A29. Junto à LAV, ainda a montante, na transição do troço ascendente para descendente, prevê-se a instalação de uma câmara de carga, de forma a permitir a instalação sob a referida LAV e manterem-se as condições do escoamento. Na zona da LAV, instalação da conduta elevatória (FFD-DN600) e da tubagem de telegestão PVCc DN110, no interior de uma  estrutura em betão armado ("box" retangular). A jusante da LAV ligação à conduta existente, assim que seja possível, de forma a manter o perfil descendente. Reposição da ventosa na câmara a instalar no  inicio da "box culvert".</t>
    </r>
  </si>
  <si>
    <t>MT-52+430-ERE</t>
  </si>
  <si>
    <t>MÉDIA TENSÃO</t>
  </si>
  <si>
    <t>MT-53+150-ERE</t>
  </si>
  <si>
    <t>MT-53+280-ERE</t>
  </si>
  <si>
    <t>MT-53+650-ERE</t>
  </si>
  <si>
    <t>MT-55+475-ERE</t>
  </si>
  <si>
    <t>MT-56+620-ERE</t>
  </si>
  <si>
    <t>MT-56+750-ERE</t>
  </si>
  <si>
    <t>MT-57+820-ERE</t>
  </si>
  <si>
    <t>MT-58+580-ERE</t>
  </si>
  <si>
    <t>MT-60+250-ERE</t>
  </si>
  <si>
    <t>MT-60+320-ERE</t>
  </si>
  <si>
    <t>MT-60+980-ERE</t>
  </si>
  <si>
    <t>MT-61+080-ERE</t>
  </si>
  <si>
    <t>MT-61+100-ERE</t>
  </si>
  <si>
    <t>MT-61+200-ERE</t>
  </si>
  <si>
    <t>MT-62+560-ERE</t>
  </si>
  <si>
    <t>MT-62+650-ERE</t>
  </si>
  <si>
    <t>PS - REST 62.2</t>
  </si>
  <si>
    <t>MT-62+800-ERE</t>
  </si>
  <si>
    <t>MT-63+020-ERE</t>
  </si>
  <si>
    <t>MT-63+160-ERE</t>
  </si>
  <si>
    <t>MT-63+200-ERE</t>
  </si>
  <si>
    <t>MT-63+450-ERE</t>
  </si>
  <si>
    <t>MT-63+620-ERE</t>
  </si>
  <si>
    <t>MT-63+950-ERE</t>
  </si>
  <si>
    <t>PS - REST 63.1</t>
  </si>
  <si>
    <t>MT-64+000-ERE</t>
  </si>
  <si>
    <t>MT-64+080-ERE</t>
  </si>
  <si>
    <t>MT-64+900-ERE</t>
  </si>
  <si>
    <t>MT-64+750-ERE</t>
  </si>
  <si>
    <t>MT-65+400-ERE</t>
  </si>
  <si>
    <t>MT-65+850-ERE</t>
  </si>
  <si>
    <t>MT-66+250-ERE</t>
  </si>
  <si>
    <t>MT-66+780-ERE</t>
  </si>
  <si>
    <t>MT-67+120-ERE</t>
  </si>
  <si>
    <t>MT-67+360-ERE</t>
  </si>
  <si>
    <t>MT-67+460-ERE</t>
  </si>
  <si>
    <t>MT-68+160-ERE</t>
  </si>
  <si>
    <t>MT-68+550-ERE</t>
  </si>
  <si>
    <t>REDE MT AÉREA</t>
  </si>
  <si>
    <t>- Colocar 2 novos apoios com seccionadores para passagem a rede subterranea sob o viaduto;
- Execução de troço de MT enterrado entre os dois novos apoios</t>
  </si>
  <si>
    <t>Sim</t>
  </si>
  <si>
    <t>TÚNEL</t>
  </si>
  <si>
    <t>REDE MT ENTERRADA</t>
  </si>
  <si>
    <t>ESCAVAÇÃO</t>
  </si>
  <si>
    <t>- Criar dois novos apoios de reforço de ambos os lados da escavação.</t>
  </si>
  <si>
    <t>ESCAVAÇÃO C/ MUROS</t>
  </si>
  <si>
    <t>- Necessário integrar as linhas de MT enterradas existentes no tabuleiro do fecho do Cut &amp; Cover</t>
  </si>
  <si>
    <t>- Implementar novos apoios MT de reforço;
- Alterar novos traçados MT aéreos</t>
  </si>
  <si>
    <t>- Criar novos ramais de MT enterrados até ao novo PT</t>
  </si>
  <si>
    <t>POSTO DE TRANSFORMAÇÃO</t>
  </si>
  <si>
    <t>PS - REST 62.D</t>
  </si>
  <si>
    <t>- Demolir PTD existente;
- Implementar novo PTD pré-fabricado, junto à via publica;
- Estabelecer novos ramais de MT publicos enterrados pelo novo restabelecimento;
- Estabelecer emenda de ramal MT privado no interior da propriedade;</t>
  </si>
  <si>
    <t>- Prever novo apoio MT com seccionamento;
- Remover apoio MT existente;
- Alterar traçado;
- Criar novo troço enterrado até ao PT de cabine alta existente</t>
  </si>
  <si>
    <t>- Eliminar traçado de MT que colide com o viaduto;
- Prever novo traçado a ligar ao PT existente do mesmo lado da linha;
- Criar novos apoios MT para vencer os desniveis;</t>
  </si>
  <si>
    <t>ATERRO</t>
  </si>
  <si>
    <t>- Demolir PTD existente;
- Implementar novo PTD pré-fabricado, junto à via publica;
- Estabelecer novos ramais de MT publicos enterrados pelo novo restabelecimento e cut &amp; cover;
- Remover apoio MT;
- Criar novo apoio com seccionador;
- Reformular ligação MT enterrada ligada ao seccionador do poste novo.</t>
  </si>
  <si>
    <t>POSTES EM ESTRUTURA METÁLICA + REDE MT AÉREA</t>
  </si>
  <si>
    <t>- Colisão traçado poste</t>
  </si>
  <si>
    <t>- Necessário verificar altimetria entre linha aerea e catenária</t>
  </si>
  <si>
    <t>- Túnel a 19m do pavimento… sem interferência</t>
  </si>
  <si>
    <t>- Túnel a 26m do pavimento… sem interferência</t>
  </si>
  <si>
    <t>- Túnel a 69m do pavimento… sem interferência</t>
  </si>
  <si>
    <t>- Túnel a 52m do pavimento… sem interferência</t>
  </si>
  <si>
    <t>- Túnel a 48m do pavimento… sem interferência</t>
  </si>
  <si>
    <t>- Túnel a 36m do pavimento… sem interferência</t>
  </si>
  <si>
    <t>- Túnel a 28m do pavimento… sem interferência</t>
  </si>
  <si>
    <t>- Necessário integrar as linhas de MT enterradas existentes no tabuleiro do fecho do Cut &amp; Cover /PS</t>
  </si>
  <si>
    <t>- Verificar altimetria entre linha aerea e Ponte LAV (16m ao solo na face inferior do tabuleiro);</t>
  </si>
  <si>
    <t>Levantamento da rede para desenvolvimento do novo traçado</t>
  </si>
  <si>
    <t>BT-51+500-ERE</t>
  </si>
  <si>
    <t>LAV / Rua Peso</t>
  </si>
  <si>
    <t>BAIXA TENSÃO / ILUM. PÚBLICA</t>
  </si>
  <si>
    <t>BT-51+920-ERE</t>
  </si>
  <si>
    <t>LAV / Rua sem Toponimia</t>
  </si>
  <si>
    <t>BAIXA TENSÃO</t>
  </si>
  <si>
    <t>BT-52+000-ERE</t>
  </si>
  <si>
    <t>LAV / Rua de Cristeja</t>
  </si>
  <si>
    <t>BT-52+225-ERE</t>
  </si>
  <si>
    <t>LAV / Tr. da Cavada Velha</t>
  </si>
  <si>
    <t>BT-52+350-ERE</t>
  </si>
  <si>
    <t>LAV / Rua Aldeia Nova</t>
  </si>
  <si>
    <t>BT-52+500-ERE</t>
  </si>
  <si>
    <t>LAV / Rua das Canas</t>
  </si>
  <si>
    <t>BT-52+600-ERE</t>
  </si>
  <si>
    <t>LAV / Rua Rosa dos Moinhos</t>
  </si>
  <si>
    <t>BT-52+740-ERE</t>
  </si>
  <si>
    <t>LAV / Rua do  Guião</t>
  </si>
  <si>
    <t>BT-52+950-ERE</t>
  </si>
  <si>
    <t>LAV / Travessa de Sao Mamede</t>
  </si>
  <si>
    <t>BT-53+100-ERE</t>
  </si>
  <si>
    <t>BT-53+250-ERE</t>
  </si>
  <si>
    <t>BT-54+250-ERE</t>
  </si>
  <si>
    <t>LAV / Rua Alto da Picadela</t>
  </si>
  <si>
    <t>BT-54+900-ERE</t>
  </si>
  <si>
    <t>LAV / Travessa do Espinheiro</t>
  </si>
  <si>
    <t>BT-55+090-ERE</t>
  </si>
  <si>
    <t>BT-55+100-ERE</t>
  </si>
  <si>
    <t>BT-55+200-ERE</t>
  </si>
  <si>
    <t>Rua Relvas</t>
  </si>
  <si>
    <t>BT-55+210-ERE</t>
  </si>
  <si>
    <t>LAV - Rua Relvas</t>
  </si>
  <si>
    <t>BT-55+400-ERE</t>
  </si>
  <si>
    <t>BT-55+600-ERE</t>
  </si>
  <si>
    <t>BT-55+900-ERE</t>
  </si>
  <si>
    <t>BT-56+250-ERE</t>
  </si>
  <si>
    <t>BT-56+600-ERE</t>
  </si>
  <si>
    <t>BT-56+750-ERE</t>
  </si>
  <si>
    <t>BT-57+250-ERE</t>
  </si>
  <si>
    <t>BT-57+300-ERE</t>
  </si>
  <si>
    <t>BT-57+450-ERE</t>
  </si>
  <si>
    <t>LAV / Rua Nuno Augusto de Oliveira Ramos</t>
  </si>
  <si>
    <t>BT-57+650-ERE</t>
  </si>
  <si>
    <t>LAV / Rua do Outeiral</t>
  </si>
  <si>
    <t>BT-58+090-ERE</t>
  </si>
  <si>
    <t>LAV / Rua nossa Senhora de Fátima</t>
  </si>
  <si>
    <t>BT-60+000-ERE</t>
  </si>
  <si>
    <t>BT-60+100-ERE</t>
  </si>
  <si>
    <t>BT-60+250-ERE</t>
  </si>
  <si>
    <t>BT-60+370-ERE</t>
  </si>
  <si>
    <t>BT-60+450-ERE</t>
  </si>
  <si>
    <t>BT-60+600-ERE</t>
  </si>
  <si>
    <t>BT-60+800-ERE</t>
  </si>
  <si>
    <t>BT-60+980-ERE</t>
  </si>
  <si>
    <t>LAV / Travessa do Carregal</t>
  </si>
  <si>
    <t>BT-61+100-ERE</t>
  </si>
  <si>
    <t>LAV / Rua do Cruzeiro</t>
  </si>
  <si>
    <t>BT-61+320-ERE</t>
  </si>
  <si>
    <t>BT-61+680-ERE</t>
  </si>
  <si>
    <t>LAV / Rua Baixinho, Canelas</t>
  </si>
  <si>
    <t>BT-61+750-ERE</t>
  </si>
  <si>
    <t>LAV / Rua Ramos</t>
  </si>
  <si>
    <t>BT-61+840-ERE</t>
  </si>
  <si>
    <t>LAV / Trav. Do Lendal</t>
  </si>
  <si>
    <t>BT-62+000-ERE</t>
  </si>
  <si>
    <t>LAV / Rua do Lazer</t>
  </si>
  <si>
    <t>BT-62+160-ERE</t>
  </si>
  <si>
    <t>LAV / Rua dos Terços</t>
  </si>
  <si>
    <t>BT-62+375-ERE</t>
  </si>
  <si>
    <t>LAV / Rua Joaquim Agostinho</t>
  </si>
  <si>
    <t>BT-62+550-ERE</t>
  </si>
  <si>
    <t>LAV / Rua do Balastro</t>
  </si>
  <si>
    <t>BT-62+680-ERE</t>
  </si>
  <si>
    <t>LAV - Rua dos Borneiros</t>
  </si>
  <si>
    <t>BT-62+800-ERE</t>
  </si>
  <si>
    <t>LAV / Rua de Selões</t>
  </si>
  <si>
    <t>BT-63+000-ERE</t>
  </si>
  <si>
    <t>Rua Pedreira das Lajes</t>
  </si>
  <si>
    <t>BT-63+950-ERE</t>
  </si>
  <si>
    <t>LAV / Rua Nova de São Caetano</t>
  </si>
  <si>
    <t>BT-64+050-ERE</t>
  </si>
  <si>
    <t>LAV / Rua Monte</t>
  </si>
  <si>
    <t>BT-64+225-ERE</t>
  </si>
  <si>
    <t>LAV / Rua Guardal de Cima</t>
  </si>
  <si>
    <t>BT-64+850-ERE</t>
  </si>
  <si>
    <t>LAV / Rua do Horto</t>
  </si>
  <si>
    <t>BT-65+250-ERE</t>
  </si>
  <si>
    <t>LAV / Rua Afredo Santos Oliveira</t>
  </si>
  <si>
    <t>BT-65+400-ERE</t>
  </si>
  <si>
    <t>LAV / Rua Corujeiras</t>
  </si>
  <si>
    <t>BT-66+000-ERE</t>
  </si>
  <si>
    <t>LAV /  Avenida da Republica</t>
  </si>
  <si>
    <t>BT-66+200-ERE</t>
  </si>
  <si>
    <t>LAV / Rua Soares dos Reis / Rua Conceição Fernandes</t>
  </si>
  <si>
    <t>BT-66+375-ERE</t>
  </si>
  <si>
    <t>LAV / Rua Fonte Velha</t>
  </si>
  <si>
    <t>BT-66+700-ERE</t>
  </si>
  <si>
    <t>LAV /  Avenida D. João II</t>
  </si>
  <si>
    <t>BT-66+900-ERE</t>
  </si>
  <si>
    <t>LAV /  Rua dos Combatentes</t>
  </si>
  <si>
    <t>BT-67+050-ERE</t>
  </si>
  <si>
    <t>LAV / Rua Estado da India</t>
  </si>
  <si>
    <t>BT-67+350-ERE</t>
  </si>
  <si>
    <t>LAV / Rua José Rocha</t>
  </si>
  <si>
    <t>BT-67+400-ERE</t>
  </si>
  <si>
    <t>LAV / Rua Raimundo Carvalho</t>
  </si>
  <si>
    <t>BT-67+700-ERE</t>
  </si>
  <si>
    <t>LAV / Av. D. João II</t>
  </si>
  <si>
    <t>BT-67+800-ERE</t>
  </si>
  <si>
    <t>LAV / Rua do Agro dos Moinhos</t>
  </si>
  <si>
    <t>BT-67+950-ERE</t>
  </si>
  <si>
    <t>BT-68+075-ERE</t>
  </si>
  <si>
    <t>LAV / Beco Azevedo Magalhães</t>
  </si>
  <si>
    <t>BT-68+150-ERE</t>
  </si>
  <si>
    <t>LAV / Rua Azevedo Magalhães</t>
  </si>
  <si>
    <t>BT-68+280-ERE</t>
  </si>
  <si>
    <t xml:space="preserve">Rede Aérea BT+IP </t>
  </si>
  <si>
    <t>- Desactivar ramais BT aéreos existente;
- Separar redes para os PTs existentes de cada lado da LAV</t>
  </si>
  <si>
    <t>ESCAVAÇÃO/ATERRO</t>
  </si>
  <si>
    <t>Rede Aérea BT</t>
  </si>
  <si>
    <t>PI - REST 52.1</t>
  </si>
  <si>
    <t>- Remover colunas e rede aérea na zona afetada;
- Religar ramais via distribuição aérea, a novo AD do restabelecimento 52.1</t>
  </si>
  <si>
    <t>- Anular parcialmente a rede área de BT/IP
- Criar novo rede enterrada com distribuição BT e IP associada na PI</t>
  </si>
  <si>
    <t>- Anular parcialmente a rede área de BT/IP
- Enterrar troço de rede sob a PI</t>
  </si>
  <si>
    <t>REST 52.A</t>
  </si>
  <si>
    <t>- Anular parcialmente a rede área de BT/IP
- Executar restabelecimento por rede aérea no restabelecimento 52.A</t>
  </si>
  <si>
    <t>PONTE/VIADUTO</t>
  </si>
  <si>
    <t>- Desactivar troço na zona de escavação
- Alterar a origem de ligação da rede aérea a manter do lado Nascente da LAV pela Travessa de São Mamede</t>
  </si>
  <si>
    <t>TUNEL</t>
  </si>
  <si>
    <t>- Eliminar rede aérea existente na zona da escavação</t>
  </si>
  <si>
    <t>- Remover redes aéreas na zona de escavação;
- Restabelecer a alimentação do lado nascente pelo restabelecimento 55.1</t>
  </si>
  <si>
    <t>MUROS/ESCAVAÇÃO</t>
  </si>
  <si>
    <t>- Criar infraestruturas ao longo da PS do restabelecimento 55.1</t>
  </si>
  <si>
    <t>PS - REST 55.A</t>
  </si>
  <si>
    <t>- Remover redes aéreas na zona de escavação;
- Restabelecer a alimentação do lado nascente pelo restabelecimento 55.A</t>
  </si>
  <si>
    <t>Rede subterrânea BT+IP</t>
  </si>
  <si>
    <t>REST 57.A</t>
  </si>
  <si>
    <t>- Eliminar parte das redes enterradas existentes
- Ajustar redes enterradas em conflito com o traçado</t>
  </si>
  <si>
    <t>- Enterrar rede BT e IP na passagem superior
- redes derivantes em aéreo para serem conectadas a armários de distribuição</t>
  </si>
  <si>
    <t>Rede Aérea BT+IP(traçado)</t>
  </si>
  <si>
    <t>- Desactivar redes aéreas na zona de traçado da LAV;
- Estabelecer rede enterrada de BT e IP, para alimentar o lado nascente da rede eléctrica, atraveés do restabelecimento 58.1</t>
  </si>
  <si>
    <t>CUT &amp; COVER</t>
  </si>
  <si>
    <t>- Anular rede aérea sobre a LAV;
- Implementar nova rede para iluminação publica no restabelecimento 61.A</t>
  </si>
  <si>
    <t>- Enterrar rede BT e IP na passagem superior
- Implementar nova rede para iluminação publica no restabelecimento 61.1 e 61.B</t>
  </si>
  <si>
    <t xml:space="preserve">- Anular ramal exclusivo de BT, estabelecido em rede aérea sobre a LAV </t>
  </si>
  <si>
    <t>- Anular traçado sobreposto;
- Alterar a ligação para o lado oposto da linha através do restabelecimento</t>
  </si>
  <si>
    <t>- Enterrar rede BT e IP na passagem superior</t>
  </si>
  <si>
    <t>- Eliminar rede area e prolongar rede enterrada até finalda PS</t>
  </si>
  <si>
    <t>- Anular rede aérea sobre a LAV;</t>
  </si>
  <si>
    <t>- Rede enterrada existente, a recolocar depois de execução do tabuleiro/PS</t>
  </si>
  <si>
    <t>- Rever traçado da rede aérea existente;</t>
  </si>
  <si>
    <t>- Anular rede aérea sobre a escavação;
- Implementar nova alimentação de BT proveniente da linha eléctrica BT do lado poente da linha;</t>
  </si>
  <si>
    <t>- Anular redes enterradas existentes nas travessias;
- Implementar novas redes ao longo dos restabelecimentos;
- Implementar novos ramais de ligação ao novo posto de transformação de distribuição e seccionamento, do lado poente da LAV, para ligação dos clientes existentes;
- Reformular redes existentes para ligação ao novo posto de transformação do lado nascente da LAV;</t>
  </si>
  <si>
    <t>VIAS</t>
  </si>
  <si>
    <t>PS - REST 63.A</t>
  </si>
  <si>
    <t>- Implementr novas redes enterradas, para BT e IP, para ligação ao novo PTD</t>
  </si>
  <si>
    <t xml:space="preserve">Redes BT, IP e AD </t>
  </si>
  <si>
    <t>- Rede enterrada existente, a recolocar depois de execução do tabuleiro/PS
- Rede aérea a desactivar e converter em enterrada</t>
  </si>
  <si>
    <t>- Anular rede aérea sobre a LAV;
- Reformular rede BT/IP do lado nascente da LAV para ligar à rede existente</t>
  </si>
  <si>
    <t xml:space="preserve">Redes Enterradas e Aéreas BT+IP </t>
  </si>
  <si>
    <t xml:space="preserve">Rede BT+IP (traçados e 8 colunas) </t>
  </si>
  <si>
    <t xml:space="preserve">Rede BT+IP (traçados e 1 coluna) </t>
  </si>
  <si>
    <t>PS - REST 67.1</t>
  </si>
  <si>
    <t>- Rede aérea a anular 
- Bypass em rede aérea novo a executar</t>
  </si>
  <si>
    <t>- Rede aérea existente, a converter em enterrada depois de execução do tabuleiro/PS em cut &amp; cover</t>
  </si>
  <si>
    <t>- Traçado aéreo a eliminar</t>
  </si>
  <si>
    <t>RG-51+567-LUS</t>
  </si>
  <si>
    <t>GAS</t>
  </si>
  <si>
    <t>DISTRIBUIÇÃO SECUNDÁRIA</t>
  </si>
  <si>
    <t>PE  / DN63 (SDR)</t>
  </si>
  <si>
    <t>Rest. 51.1</t>
  </si>
  <si>
    <t>Corte da instalação de gás a montante e jusante da intervenção, com instalação de válvulas de isolamento da zona afetada. Instalação de tubagem enterrada em PEAD, em diâmetro equivalente ao existente. Percurso a executar em terrenos públicos e dentro da área afetada pela construção da LAV.</t>
  </si>
  <si>
    <t>RG-52+610-LUS</t>
  </si>
  <si>
    <t>RG-53+250-LUS</t>
  </si>
  <si>
    <t>RUA DE ESMOJÃES E RUA ALTO CÉUS</t>
  </si>
  <si>
    <t>INTERSEÇÃO TÚNEL</t>
  </si>
  <si>
    <t>PORTGAS</t>
  </si>
  <si>
    <t>REST. 61.3</t>
  </si>
  <si>
    <t>REST 62.1</t>
  </si>
  <si>
    <t>A / DN200
PE  / DN200</t>
  </si>
  <si>
    <t>REST. 64.1</t>
  </si>
  <si>
    <t>RUA DO AGRO DE MOINHOS</t>
  </si>
  <si>
    <t>INTERSEÇÃO EM TÚNEL E EM CUT &amp; COVER</t>
  </si>
  <si>
    <t>REST.67.1</t>
  </si>
  <si>
    <t>Tratando-se de uma zona de transição de túnel em NATM e Cut &amp; Cover, poderá não existir intervenção necessária.
Ainda que, e caso seja aplicável uma intervenção, sugere-se o seguinte, recomenda-se a suspensão temporária e a adequada proteção da rede de distribuição de gás durante as operações de escavação e de execução da plataforma da via.
Aquando da fase de reposição de terras, a rede de distribuição deverá ser restabelecida nas condições originais de funcionamento e implantação, em conformidade com o previsto no restabelecimento 67.1 – Rua do Agro de Moinhos através de tubo enterrado PEAD ø63.</t>
  </si>
  <si>
    <t>AR-50+105-AdCL</t>
  </si>
  <si>
    <t>eliminar</t>
  </si>
  <si>
    <t>LAV / Rua Alto de Céu / Rua de Esmojães</t>
  </si>
  <si>
    <t>BT-60+200-ERE</t>
  </si>
  <si>
    <t>BT-60+550-ERE</t>
  </si>
  <si>
    <t>BT-60+925-ERE</t>
  </si>
  <si>
    <t>BT-64+925-ERE</t>
  </si>
  <si>
    <t>BT-66+825-ERE</t>
  </si>
  <si>
    <t>BT-66+875-ERE</t>
  </si>
  <si>
    <t>BT-67+025-ERE</t>
  </si>
  <si>
    <t>BT-67+100-ERE</t>
  </si>
  <si>
    <t>BT-67+300-ERE</t>
  </si>
  <si>
    <t>BT-67+450-ERE</t>
  </si>
  <si>
    <t>BT-69+250-ERE</t>
  </si>
  <si>
    <t>Aterro</t>
  </si>
  <si>
    <t>Rest. 52.A</t>
  </si>
  <si>
    <t>Rest. 52.B</t>
  </si>
  <si>
    <t>Muro</t>
  </si>
  <si>
    <t>Rest. 55.1</t>
  </si>
  <si>
    <t>Rest. 61.B</t>
  </si>
  <si>
    <t>Rest. 62.A / Rest. 62.B</t>
  </si>
  <si>
    <t>Rest. 62.D</t>
  </si>
  <si>
    <t>Rest. 63.A</t>
  </si>
  <si>
    <t>Muro / Escavação</t>
  </si>
  <si>
    <t>RG-55+900-POR</t>
  </si>
  <si>
    <t>RG-55+925-POR</t>
  </si>
  <si>
    <t>RG-56+250-POR</t>
  </si>
  <si>
    <t>RG-56+600-POR</t>
  </si>
  <si>
    <t>RG-57+225-POR</t>
  </si>
  <si>
    <t>RG-57+300-POR</t>
  </si>
  <si>
    <t>RG-60+025-POR</t>
  </si>
  <si>
    <t>RG-60+100-POR</t>
  </si>
  <si>
    <t>RG-60+250-POR</t>
  </si>
  <si>
    <t>RG-60+450-POR</t>
  </si>
  <si>
    <t>RG-60+825-POR</t>
  </si>
  <si>
    <t>RG-61+825-POR</t>
  </si>
  <si>
    <t>RG-62+150-POR</t>
  </si>
  <si>
    <t>RG-64+025-POR</t>
  </si>
  <si>
    <t>RG-64+875-POR</t>
  </si>
  <si>
    <t>RG-64+900-POR</t>
  </si>
  <si>
    <t>RG-64+925-POR</t>
  </si>
  <si>
    <t>RG-65+175-POR</t>
  </si>
  <si>
    <t>RG-65+250-POR</t>
  </si>
  <si>
    <t>RG-66+850-POR</t>
  </si>
  <si>
    <t>RG-67+025-POR</t>
  </si>
  <si>
    <t>RG-67+050-POR</t>
  </si>
  <si>
    <t>RG-67+300-POR</t>
  </si>
  <si>
    <t>RG-67+350-POR</t>
  </si>
  <si>
    <t>RG-67+400-POR</t>
  </si>
  <si>
    <t>RG-67+850-POR</t>
  </si>
  <si>
    <t>RUA PÓVOA DE CIMA</t>
  </si>
  <si>
    <t>RUA RIO DOS LAGOS</t>
  </si>
  <si>
    <t>RUA DE CASALDEITA</t>
  </si>
  <si>
    <t>RUA NOSSA SENHORA DAS FONTES</t>
  </si>
  <si>
    <t>RUA BOAVISTA</t>
  </si>
  <si>
    <t>RUA 25 DE ABRIL</t>
  </si>
  <si>
    <t>RUA SÃO PEDRO</t>
  </si>
  <si>
    <t>RUA CLUBE DE FUTEBOL DE PEROSINHO</t>
  </si>
  <si>
    <t>RUA ENTRADA CARREGAL</t>
  </si>
  <si>
    <t>RUA DA MINA</t>
  </si>
  <si>
    <t>RUA ANTÓNIO SÉRGIO</t>
  </si>
  <si>
    <t>RUA LABORIM DE BAIXO</t>
  </si>
  <si>
    <t>RUA LIVIO ROCHA</t>
  </si>
  <si>
    <t>RUA ALFREDO SANTOS OLIVEIRA</t>
  </si>
  <si>
    <t>RUA CORUJEIRA</t>
  </si>
  <si>
    <t>RG-65+400-POR</t>
  </si>
  <si>
    <t>RG-66+175-POR</t>
  </si>
  <si>
    <t>RG-66+250-POR</t>
  </si>
  <si>
    <t>RG-67+475-POR</t>
  </si>
  <si>
    <t>RG-67+650-POR</t>
  </si>
  <si>
    <t>RG-67+775-POR</t>
  </si>
  <si>
    <t>RUA SOARES DOS REIS</t>
  </si>
  <si>
    <t>RUA CABO VERDE</t>
  </si>
  <si>
    <t>TRAVESSA JOAQUIM NICOLAU ALMEIDA</t>
  </si>
  <si>
    <t xml:space="preserve">RUA ESTADO DA ÍNDIA </t>
  </si>
  <si>
    <t>RUA JOSÉ ROCHA</t>
  </si>
  <si>
    <t>RUA DE RAIMUNDO DE CARVALHO</t>
  </si>
  <si>
    <t>AVENIDA DOM JOÃO II</t>
  </si>
  <si>
    <t>RUA LAGOS DE GRIJÓ</t>
  </si>
  <si>
    <t>LUSITANIAGÁS</t>
  </si>
  <si>
    <t>LUSITANIAGÁS (REDE PROJETADA)</t>
  </si>
  <si>
    <t>RG-52+607-LUS</t>
  </si>
  <si>
    <t>Tratando-se de uma zona a executar pelo método cut &amp; cover, prevê-se a abertura de vala para localização da rede de gás existente que atravessa a LAV, seguida da escavação e da execução de uma estrutura de suporte adequada, que permita a manutenção da infraestrutura em solução suspensa durante a totalidade dos trabalhos. Deverá ainda ser assegurada a devida proteção da rede de distribuição de gás ao longo das operações de escavação e de construção da plataforma da via.
Aquando da fase de reposição de terras, a rede de distribuição deverá ser restabelecida nas condições originais de funcionamento e implantação, em conformidade com o previsto no restabelecimento 61.3 – Travessa do Lendal através de tubo enterrado PEAD ø63.</t>
  </si>
  <si>
    <t>Tratando-se de uma zona executada a céu aberto, confinada por muros em ambos os lados da plataforma da via férrea, prevê-se a abertura de vala para localização da rede de gás existente que atravessa a LAV, seguida da escavação e da execução de uma estrutura de suporte adequada, que permita a manutenção da infraestrutura em solução suspensa durante a totalidade dos trabalhos. Deverá ainda ser assegurada a devida proteção da rede de distribuição de gás ao longo das operações de escavação e de construção da plataforma da via.
Na fase de construção do restabelecimento 62.1 – Rua dos Terços, a rede de distribuição deverá ser integralmente restabelecida, assegurando-se a manutenção das condições originais de funcionamento, posicionamento e integridade, mediante a instalação de uma solução suspensa, devidamente fixada à face inferior da estrutura do restabelecimento, através de tubo enterrado PEAD ø63.</t>
  </si>
  <si>
    <t>Tratando-se de uma zona executada a céu aberto, confinada por muros em ambos os lados da plataforma da via férrea, prevê-se a abertura de vala para localização da rede de gás existente que atravessa a LAV, seguida da escavação e da execução de uma estrutura de suporte adequada, que permita a manutenção da infraestrutura em solução suspensa durante a totalidade dos trabalhos. Deverá ainda ser assegurada a devida proteção da rede de distribuição de gás ao longo das operações de escavação e de construção da plataforma da via.
Neste caso em específico, propõe-se, numa primeira fase, a execução de um novo traçado da rede de distribuição de gás através do Restabelecimento 63.2 – Rua Nova de São Caetano, recorrendo a tubagem em PEAD Ø200.
Após a conclusão e entrada em serviço deste novo troço, poderá proceder-se ao seccionamento da rede existente a montante e a jusante da área de intervenção, mediante a instalação de válvulas de isolamento que delimitem o troço afetado, a nascente e a poente do Restabelecimento 64.1 – Rua Monte.
Subsequentemente, deverá avançar-se com a construção do Restabelecimento 64.1, assegurando a reposição da rede de distribuição de gás e a manutenção das condições originais de funcionamento, posicionamento e integridade. Para o efeito, deverá ser adotada uma solução suspensa, devidamente fixada à face inferior da estrutura do restabelecimento.
Nos troços em viaduto, a tubagem deverá ser executada em aço carbono, incluindo a implementação de ligações equipotenciais e sistema de ligação à terra, em conformidade com as normas técnicas aplicáveis.</t>
  </si>
  <si>
    <t>Construção de novo apoio (P24) da série F conforme peças desenhadas, bem como execução de novos ramais aéreos de Alta Tensão.
Desativação de apoio existente (P24).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</si>
</sst>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rial Narrow"/>
      <family val="2"/>
    </font>
    <font>
      <sz val="11"/>
      <color theme="1"/>
      <name val="Arial Narrow"/>
      <family val="2"/>
    </font>
    <font>
      <sz val="11"/>
      <color theme="1"/>
      <name val="Arial Narrow"/>
      <family val="2"/>
    </font>
    <font>
      <sz val="11"/>
      <color theme="1"/>
      <name val="Arial Narrow"/>
      <family val="2"/>
    </font>
    <font>
      <sz val="11"/>
      <color theme="1"/>
      <name val="Arial Narrow"/>
      <family val="2"/>
    </font>
    <font>
      <sz val="11"/>
      <color theme="1"/>
      <name val="Arial Narrow"/>
      <family val="2"/>
    </font>
    <font>
      <sz val="11"/>
      <color theme="1"/>
      <name val="Arial Narrow"/>
      <family val="2"/>
    </font>
    <font>
      <sz val="8"/>
      <name val="Aptos Narrow"/>
      <family val="2"/>
      <scheme val="minor"/>
    </font>
    <font>
      <b/>
      <sz val="10"/>
      <color theme="1"/>
      <name val="Arial Narrow"/>
      <family val="2"/>
    </font>
    <font>
      <b/>
      <sz val="10"/>
      <name val="Arial Narrow"/>
      <family val="2"/>
    </font>
    <font>
      <sz val="10"/>
      <color theme="1"/>
      <name val="Arial Narrow"/>
      <family val="2"/>
    </font>
    <font>
      <sz val="8"/>
      <color theme="1"/>
      <name val="Arial Narrow"/>
      <family val="2"/>
    </font>
    <font>
      <b/>
      <sz val="8"/>
      <color theme="1"/>
      <name val="Arial Narrow"/>
      <family val="2"/>
    </font>
    <font>
      <sz val="8"/>
      <name val="Arial Narrow"/>
      <family val="2"/>
    </font>
    <font>
      <sz val="8"/>
      <color theme="1"/>
      <name val="Aptos Narrow"/>
      <family val="2"/>
      <scheme val="minor"/>
    </font>
    <font>
      <b/>
      <sz val="8"/>
      <name val="Arial Narrow"/>
      <family val="2"/>
    </font>
    <font>
      <b/>
      <sz val="11"/>
      <name val="Arial Narrow"/>
      <family val="2"/>
    </font>
  </fonts>
  <fills count="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0" xfId="0" applyFont="1" applyAlignment="1">
      <alignment horizontal="center"/>
    </xf>
    <xf numFmtId="0" fontId="14" fillId="0" borderId="2" xfId="0" applyFont="1" applyBorder="1" applyAlignment="1">
      <alignment horizontal="center" vertical="center" wrapText="1"/>
    </xf>
    <xf numFmtId="0" fontId="14" fillId="0" borderId="2" xfId="0" quotePrefix="1" applyFont="1" applyBorder="1" applyAlignment="1">
      <alignment horizontal="left" vertical="center" wrapText="1"/>
    </xf>
    <xf numFmtId="0" fontId="10" fillId="3"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9" fillId="3" borderId="1"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xf numFmtId="0" fontId="15"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vertical="center"/>
    </xf>
    <xf numFmtId="0" fontId="14" fillId="0" borderId="1" xfId="0" quotePrefix="1" applyFont="1" applyBorder="1" applyAlignment="1">
      <alignment horizontal="left" vertical="center" wrapText="1"/>
    </xf>
    <xf numFmtId="0" fontId="12" fillId="0" borderId="0" xfId="0" applyFont="1" applyAlignment="1">
      <alignment horizontal="center"/>
    </xf>
    <xf numFmtId="0" fontId="12" fillId="0" borderId="1" xfId="0" quotePrefix="1" applyFont="1" applyBorder="1" applyAlignment="1">
      <alignment horizontal="left" vertical="center" wrapText="1"/>
    </xf>
    <xf numFmtId="0" fontId="12" fillId="0" borderId="1" xfId="0" applyFont="1" applyBorder="1" applyAlignment="1">
      <alignment horizontal="left" vertical="center" wrapText="1"/>
    </xf>
    <xf numFmtId="0" fontId="4" fillId="0" borderId="0" xfId="0" applyFont="1" applyAlignment="1">
      <alignment horizontal="center"/>
    </xf>
    <xf numFmtId="0" fontId="4" fillId="0" borderId="0" xfId="0" applyFont="1" applyAlignment="1">
      <alignment horizontal="center" vertical="center"/>
    </xf>
    <xf numFmtId="0" fontId="13" fillId="0" borderId="1" xfId="0" applyFont="1" applyBorder="1" applyAlignment="1">
      <alignment horizontal="center" vertical="center"/>
    </xf>
    <xf numFmtId="0" fontId="12" fillId="0" borderId="1" xfId="0" quotePrefix="1" applyFont="1" applyBorder="1" applyAlignment="1">
      <alignment vertical="center" wrapText="1"/>
    </xf>
    <xf numFmtId="0" fontId="17" fillId="3" borderId="1" xfId="0" applyFont="1" applyFill="1" applyBorder="1" applyAlignment="1">
      <alignment horizontal="center" vertical="center" wrapText="1"/>
    </xf>
    <xf numFmtId="0" fontId="12" fillId="0" borderId="2" xfId="0" quotePrefix="1" applyFont="1" applyBorder="1" applyAlignment="1">
      <alignment horizontal="left" vertical="center" wrapText="1"/>
    </xf>
    <xf numFmtId="0" fontId="12" fillId="0" borderId="2"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12" fillId="0" borderId="6" xfId="0"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10"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2" fillId="0" borderId="0" xfId="0" applyFont="1" applyAlignment="1">
      <alignment horizontal="left"/>
    </xf>
    <xf numFmtId="0" fontId="12" fillId="0" borderId="2" xfId="0" applyFont="1" applyBorder="1" applyAlignment="1">
      <alignment horizontal="left" vertical="center" wrapText="1"/>
    </xf>
    <xf numFmtId="0" fontId="12" fillId="0" borderId="7" xfId="0" applyFont="1" applyBorder="1" applyAlignment="1">
      <alignment horizontal="center" vertical="center"/>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12"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5" fillId="0" borderId="0" xfId="0" applyFont="1" applyAlignment="1">
      <alignment horizontal="center" vertical="center" wrapText="1"/>
    </xf>
    <xf numFmtId="0" fontId="13" fillId="0" borderId="2" xfId="0" applyFont="1" applyBorder="1" applyAlignment="1">
      <alignment horizontal="center" vertical="center"/>
    </xf>
    <xf numFmtId="0" fontId="14" fillId="0" borderId="0" xfId="0" applyFont="1" applyAlignment="1">
      <alignment horizontal="center"/>
    </xf>
    <xf numFmtId="0" fontId="14" fillId="0" borderId="1" xfId="0" quotePrefix="1" applyFont="1" applyBorder="1" applyAlignment="1">
      <alignment vertical="center" wrapText="1"/>
    </xf>
    <xf numFmtId="0" fontId="14" fillId="0" borderId="1" xfId="0" applyFont="1" applyBorder="1" applyAlignment="1">
      <alignment horizontal="left" vertical="center" wrapText="1"/>
    </xf>
    <xf numFmtId="0" fontId="14" fillId="0" borderId="0" xfId="0" applyFont="1"/>
    <xf numFmtId="0" fontId="14" fillId="0" borderId="1"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4" borderId="1" xfId="0" applyFont="1" applyFill="1" applyBorder="1" applyAlignment="1">
      <alignment horizontal="center" vertical="center"/>
    </xf>
    <xf numFmtId="0" fontId="12" fillId="4" borderId="1" xfId="0" applyFont="1" applyFill="1" applyBorder="1" applyAlignment="1">
      <alignment horizontal="left" vertical="center" wrapText="1"/>
    </xf>
    <xf numFmtId="0" fontId="13" fillId="4" borderId="0" xfId="0" applyFont="1" applyFill="1" applyAlignment="1">
      <alignment horizontal="center" vertical="center"/>
    </xf>
    <xf numFmtId="0" fontId="13"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12" fillId="0" borderId="7" xfId="0" applyFont="1" applyBorder="1" applyAlignment="1">
      <alignment horizontal="left" vertical="center" wrapText="1"/>
    </xf>
    <xf numFmtId="0" fontId="1" fillId="0" borderId="0" xfId="0" applyFont="1" applyAlignment="1">
      <alignment horizontal="center"/>
    </xf>
    <xf numFmtId="0" fontId="14" fillId="0" borderId="1" xfId="0" applyFont="1" applyBorder="1" applyAlignment="1">
      <alignment horizontal="center" vertical="center"/>
    </xf>
    <xf numFmtId="0" fontId="14" fillId="0" borderId="0" xfId="0" applyFont="1" applyAlignment="1">
      <alignment horizontal="center" vertical="center"/>
    </xf>
    <xf numFmtId="0" fontId="16" fillId="0" borderId="1" xfId="0" applyFont="1" applyBorder="1" applyAlignment="1">
      <alignment horizontal="center" vertical="center"/>
    </xf>
    <xf numFmtId="0" fontId="10" fillId="3" borderId="6"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9" fillId="3" borderId="1"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3" borderId="1"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3" borderId="3"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5"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0" fontId="14" fillId="0" borderId="6" xfId="0" quotePrefix="1" applyFont="1" applyBorder="1" applyAlignment="1">
      <alignment vertical="center" wrapText="1"/>
    </xf>
    <xf numFmtId="0" fontId="14" fillId="0" borderId="2" xfId="0" quotePrefix="1" applyFont="1" applyBorder="1" applyAlignment="1">
      <alignment vertical="center" wrapText="1"/>
    </xf>
    <xf numFmtId="0" fontId="14" fillId="0" borderId="7" xfId="0" quotePrefix="1"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1E9D27"/>
      <color rgb="FF1E9D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TRAB/SAF/Quadros/Quadro_ST4_SAFs_GEG_AR_AP.xlsx" TargetMode="External"/><Relationship Id="rId2" Type="http://schemas.openxmlformats.org/officeDocument/2006/relationships/externalLinkPath" Target="file:///Q:\1306%20LAV_Lote%20A_PE\TRAB\SAF\Quadros\Quadro_ST4_SAFs_GEG_AR_AP.xlsx" TargetMode="External"/><Relationship Id="rId1" Type="http://schemas.openxmlformats.org/officeDocument/2006/relationships/externalLinkPath" Target="/1306%20LAV_Lote%20A_PE/TRAB/SAF/Quadros/Quadro_ST4_SAFs_GEG_AR_AP.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RAB/SAF/Quadros/Quadro%20Solucoes%20SAFs_AR%20Simdouro.xlsx" TargetMode="External"/><Relationship Id="rId2" Type="http://schemas.openxmlformats.org/officeDocument/2006/relationships/externalLinkPath" Target="file:///Q:\1306%20LAV_Lote%20A_PE\TRAB\SAF\Quadros\Quadro%20Solucoes%20SAFs_AR%20Simdouro.xlsx" TargetMode="External"/><Relationship Id="rId1" Type="http://schemas.openxmlformats.org/officeDocument/2006/relationships/externalLinkPath" Target="/1306%20LAV_Lote%20A_PE/TRAB/SAF/Quadros/Quadro%20Solucoes%20SAFs_AR%20Simdou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de AR ordem crescente"/>
      <sheetName val="Rede AR_AP (T1 quadro mem)"/>
      <sheetName val="Rede AR_AP (T2 quadro mem)"/>
    </sheetNames>
    <sheetDataSet>
      <sheetData sheetId="0"/>
      <sheetData sheetId="1">
        <row r="4">
          <cell r="F4" t="str">
            <v>ÁGUAS DO CENTRO LITORAL</v>
          </cell>
        </row>
        <row r="5">
          <cell r="F5" t="str">
            <v>INDAQUA FEIRA</v>
          </cell>
        </row>
        <row r="6">
          <cell r="F6" t="str">
            <v>C.M. ESPINHO</v>
          </cell>
        </row>
        <row r="7">
          <cell r="F7" t="str">
            <v>C.M. ESPINHO</v>
          </cell>
        </row>
        <row r="8">
          <cell r="F8" t="str">
            <v>C.M. ESPINHO</v>
          </cell>
        </row>
        <row r="9">
          <cell r="F9" t="str">
            <v>C.M. ESPINHO</v>
          </cell>
        </row>
        <row r="10">
          <cell r="F10" t="str">
            <v>C.M. ESPINHO</v>
          </cell>
        </row>
        <row r="11">
          <cell r="F11" t="str">
            <v>C.M. ESPINHO</v>
          </cell>
        </row>
        <row r="12">
          <cell r="F12" t="str">
            <v>C.M. ESPINHO</v>
          </cell>
        </row>
        <row r="13">
          <cell r="F13" t="str">
            <v>C.M. ESPINHO</v>
          </cell>
        </row>
        <row r="14">
          <cell r="F14" t="str">
            <v>C.M. ESPINHO</v>
          </cell>
        </row>
        <row r="15">
          <cell r="F15" t="str">
            <v>SIMDOURO</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de AR"/>
    </sheetNames>
    <sheetDataSet>
      <sheetData sheetId="0">
        <row r="5">
          <cell r="O5"/>
        </row>
        <row r="6">
          <cell r="O6"/>
        </row>
        <row r="7">
          <cell r="O7"/>
        </row>
        <row r="8">
          <cell r="O8"/>
        </row>
        <row r="9">
          <cell r="O9"/>
        </row>
        <row r="10">
          <cell r="O10"/>
        </row>
        <row r="11">
          <cell r="O11"/>
        </row>
        <row r="12">
          <cell r="O12"/>
        </row>
        <row r="13">
          <cell r="O13" t="str">
            <v>- A localização dos pilares da ponde pode implicar uma interferência</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16A5E-B066-43DE-A78A-35AD9DFD7F57}">
  <sheetPr>
    <tabColor rgb="FF92D050"/>
  </sheetPr>
  <dimension ref="A3:T38"/>
  <sheetViews>
    <sheetView zoomScaleNormal="100" workbookViewId="0">
      <pane ySplit="4" topLeftCell="A5" activePane="bottomLeft" state="frozen"/>
      <selection pane="bottomLeft" activeCell="A56" sqref="A39:XFD56"/>
    </sheetView>
  </sheetViews>
  <sheetFormatPr defaultColWidth="9" defaultRowHeight="16.5" x14ac:dyDescent="0.3"/>
  <cols>
    <col min="1" max="1" width="3.140625" style="20" customWidth="1"/>
    <col min="2" max="2" width="16.7109375" style="34" customWidth="1"/>
    <col min="3" max="5" width="16.7109375" style="33" customWidth="1"/>
    <col min="6" max="6" width="1.7109375" style="33" customWidth="1"/>
    <col min="7" max="12" width="20.7109375" style="33" customWidth="1"/>
    <col min="13" max="13" width="70.7109375" style="33" customWidth="1"/>
    <col min="14" max="14" width="30.7109375" style="33" customWidth="1"/>
    <col min="15" max="15" width="2.5703125" style="33" customWidth="1"/>
    <col min="16" max="17" width="36.140625" style="33" customWidth="1"/>
    <col min="18" max="16384" width="9" style="1"/>
  </cols>
  <sheetData>
    <row r="3" spans="1:20" ht="17.25" customHeight="1" x14ac:dyDescent="0.3">
      <c r="B3" s="85" t="s">
        <v>4</v>
      </c>
      <c r="C3" s="86" t="s">
        <v>1</v>
      </c>
      <c r="D3" s="85" t="s">
        <v>0</v>
      </c>
      <c r="E3" s="86" t="s">
        <v>6</v>
      </c>
      <c r="G3" s="81" t="s">
        <v>9</v>
      </c>
      <c r="H3" s="81"/>
      <c r="I3" s="81"/>
      <c r="J3" s="81"/>
      <c r="K3" s="81"/>
      <c r="L3" s="73" t="s">
        <v>29</v>
      </c>
      <c r="M3" s="73" t="s">
        <v>37</v>
      </c>
      <c r="N3" s="73" t="s">
        <v>228</v>
      </c>
      <c r="P3" s="73" t="s">
        <v>299</v>
      </c>
      <c r="Q3" s="73" t="s">
        <v>300</v>
      </c>
    </row>
    <row r="4" spans="1:20" s="2" customFormat="1" ht="57" customHeight="1" x14ac:dyDescent="0.3">
      <c r="A4" s="21"/>
      <c r="B4" s="85"/>
      <c r="C4" s="86"/>
      <c r="D4" s="85"/>
      <c r="E4" s="86"/>
      <c r="F4" s="33"/>
      <c r="G4" s="16" t="s">
        <v>10</v>
      </c>
      <c r="H4" s="13" t="s">
        <v>1</v>
      </c>
      <c r="I4" s="16" t="s">
        <v>2</v>
      </c>
      <c r="J4" s="16" t="s">
        <v>5</v>
      </c>
      <c r="K4" s="16" t="s">
        <v>293</v>
      </c>
      <c r="L4" s="73"/>
      <c r="M4" s="73"/>
      <c r="N4" s="73"/>
      <c r="O4" s="33"/>
      <c r="P4" s="73"/>
      <c r="Q4" s="73"/>
    </row>
    <row r="5" spans="1:20" s="2" customFormat="1" ht="15" x14ac:dyDescent="0.25">
      <c r="A5" s="17"/>
      <c r="B5" s="82" t="s">
        <v>185</v>
      </c>
      <c r="C5" s="83"/>
      <c r="D5" s="83"/>
      <c r="E5" s="83"/>
      <c r="F5" s="83"/>
      <c r="G5" s="83"/>
      <c r="H5" s="83"/>
      <c r="I5" s="83"/>
      <c r="J5" s="83"/>
      <c r="K5" s="83"/>
      <c r="L5" s="83"/>
      <c r="M5" s="83"/>
      <c r="N5" s="83"/>
      <c r="O5" s="83"/>
      <c r="P5" s="83"/>
      <c r="Q5" s="84"/>
      <c r="R5" s="17"/>
      <c r="S5" s="17"/>
      <c r="T5" s="17"/>
    </row>
    <row r="6" spans="1:20" s="23" customFormat="1" ht="25.5" x14ac:dyDescent="0.25">
      <c r="A6" s="17"/>
      <c r="B6" s="6" t="s">
        <v>183</v>
      </c>
      <c r="C6" s="7" t="s">
        <v>184</v>
      </c>
      <c r="D6" s="7" t="s">
        <v>172</v>
      </c>
      <c r="E6" s="7" t="s">
        <v>185</v>
      </c>
      <c r="F6" s="18"/>
      <c r="G6" s="9" t="str">
        <f>+B6</f>
        <v>AA-51+175-IND</v>
      </c>
      <c r="H6" s="7" t="str">
        <f>+C6</f>
        <v>RUA Nº1 URBANIZAÇÃO ENGENHO VELHO</v>
      </c>
      <c r="I6" s="7" t="s">
        <v>296</v>
      </c>
      <c r="J6" s="7" t="s">
        <v>208</v>
      </c>
      <c r="K6" s="7" t="s">
        <v>217</v>
      </c>
      <c r="L6" s="7" t="s">
        <v>40</v>
      </c>
      <c r="M6" s="25" t="s">
        <v>411</v>
      </c>
      <c r="N6" s="24"/>
      <c r="O6" s="18"/>
      <c r="P6" s="24" t="s">
        <v>302</v>
      </c>
      <c r="Q6" s="24" t="s">
        <v>301</v>
      </c>
    </row>
    <row r="7" spans="1:20" s="23" customFormat="1" ht="25.5" x14ac:dyDescent="0.25">
      <c r="A7" s="17"/>
      <c r="B7" s="6" t="s">
        <v>186</v>
      </c>
      <c r="C7" s="7" t="s">
        <v>171</v>
      </c>
      <c r="D7" s="7" t="s">
        <v>172</v>
      </c>
      <c r="E7" s="7" t="s">
        <v>185</v>
      </c>
      <c r="F7" s="18"/>
      <c r="G7" s="9" t="str">
        <f>+B7</f>
        <v>AA-51+570-IND</v>
      </c>
      <c r="H7" s="7" t="str">
        <f>+C7</f>
        <v>RUA DO PESO</v>
      </c>
      <c r="I7" s="7" t="s">
        <v>14</v>
      </c>
      <c r="J7" s="7" t="s">
        <v>208</v>
      </c>
      <c r="K7" s="7" t="s">
        <v>218</v>
      </c>
      <c r="L7" s="7" t="s">
        <v>412</v>
      </c>
      <c r="M7" s="25" t="s">
        <v>413</v>
      </c>
      <c r="N7" s="24"/>
      <c r="O7" s="18"/>
      <c r="P7" s="24" t="s">
        <v>303</v>
      </c>
      <c r="Q7" s="24" t="s">
        <v>301</v>
      </c>
    </row>
    <row r="8" spans="1:20" s="2" customFormat="1" ht="15" x14ac:dyDescent="0.25">
      <c r="A8" s="17"/>
      <c r="B8" s="82" t="s">
        <v>322</v>
      </c>
      <c r="C8" s="83"/>
      <c r="D8" s="83"/>
      <c r="E8" s="83"/>
      <c r="F8" s="83"/>
      <c r="G8" s="83"/>
      <c r="H8" s="83"/>
      <c r="I8" s="83"/>
      <c r="J8" s="83"/>
      <c r="K8" s="83"/>
      <c r="L8" s="83"/>
      <c r="M8" s="83"/>
      <c r="N8" s="83"/>
      <c r="O8" s="83"/>
      <c r="P8" s="83"/>
      <c r="Q8" s="84"/>
      <c r="R8" s="17"/>
      <c r="S8" s="17"/>
      <c r="T8" s="17"/>
    </row>
    <row r="9" spans="1:20" s="23" customFormat="1" ht="63.75" x14ac:dyDescent="0.25">
      <c r="A9" s="17"/>
      <c r="B9" s="6" t="s">
        <v>170</v>
      </c>
      <c r="C9" s="7" t="s">
        <v>171</v>
      </c>
      <c r="D9" s="7" t="s">
        <v>172</v>
      </c>
      <c r="E9" s="7" t="s">
        <v>173</v>
      </c>
      <c r="F9" s="18"/>
      <c r="G9" s="9" t="str">
        <f>+B9</f>
        <v>AA-51+570-CME</v>
      </c>
      <c r="H9" s="7" t="str">
        <f>+C9</f>
        <v>RUA DO PESO</v>
      </c>
      <c r="I9" s="7" t="s">
        <v>276</v>
      </c>
      <c r="J9" s="7" t="s">
        <v>208</v>
      </c>
      <c r="K9" s="7" t="s">
        <v>214</v>
      </c>
      <c r="L9" s="7">
        <v>51.1</v>
      </c>
      <c r="M9" s="25" t="s">
        <v>414</v>
      </c>
      <c r="N9" s="24"/>
      <c r="O9" s="18"/>
      <c r="P9" s="24" t="s">
        <v>303</v>
      </c>
      <c r="Q9" s="24" t="s">
        <v>304</v>
      </c>
    </row>
    <row r="10" spans="1:20" s="23" customFormat="1" ht="63.75" x14ac:dyDescent="0.25">
      <c r="A10" s="17"/>
      <c r="B10" s="6" t="s">
        <v>174</v>
      </c>
      <c r="C10" s="7" t="s">
        <v>175</v>
      </c>
      <c r="D10" s="7" t="s">
        <v>172</v>
      </c>
      <c r="E10" s="7" t="s">
        <v>173</v>
      </c>
      <c r="F10" s="18"/>
      <c r="G10" s="9" t="str">
        <f t="shared" ref="G10:G14" si="0">+B10</f>
        <v>AA-52+615-CME</v>
      </c>
      <c r="H10" s="7" t="str">
        <f t="shared" ref="H10:H14" si="1">+C10</f>
        <v>RUA ROSA DO MOINHO</v>
      </c>
      <c r="I10" s="7" t="s">
        <v>211</v>
      </c>
      <c r="J10" s="7" t="s">
        <v>208</v>
      </c>
      <c r="K10" s="7" t="s">
        <v>214</v>
      </c>
      <c r="L10" s="7" t="s">
        <v>40</v>
      </c>
      <c r="M10" s="25" t="s">
        <v>415</v>
      </c>
      <c r="N10" s="24"/>
      <c r="O10" s="18"/>
      <c r="P10" s="24" t="s">
        <v>302</v>
      </c>
      <c r="Q10" s="24" t="s">
        <v>305</v>
      </c>
    </row>
    <row r="11" spans="1:20" s="23" customFormat="1" ht="51" x14ac:dyDescent="0.25">
      <c r="A11" s="17"/>
      <c r="B11" s="6" t="s">
        <v>176</v>
      </c>
      <c r="C11" s="7" t="s">
        <v>177</v>
      </c>
      <c r="D11" s="7" t="s">
        <v>172</v>
      </c>
      <c r="E11" s="7" t="s">
        <v>173</v>
      </c>
      <c r="F11" s="18"/>
      <c r="G11" s="9" t="str">
        <f t="shared" si="0"/>
        <v>AA-52+735-CME</v>
      </c>
      <c r="H11" s="7" t="str">
        <f t="shared" si="1"/>
        <v>RUA DO GUIÃO</v>
      </c>
      <c r="I11" s="7" t="s">
        <v>211</v>
      </c>
      <c r="J11" s="7" t="s">
        <v>208</v>
      </c>
      <c r="K11" s="7" t="s">
        <v>215</v>
      </c>
      <c r="L11" s="7" t="s">
        <v>40</v>
      </c>
      <c r="M11" s="25" t="s">
        <v>416</v>
      </c>
      <c r="N11" s="24"/>
      <c r="O11" s="18"/>
      <c r="P11" s="24" t="s">
        <v>302</v>
      </c>
      <c r="Q11" s="24" t="s">
        <v>305</v>
      </c>
    </row>
    <row r="12" spans="1:20" s="23" customFormat="1" ht="51" x14ac:dyDescent="0.25">
      <c r="A12" s="17"/>
      <c r="B12" s="6" t="s">
        <v>178</v>
      </c>
      <c r="C12" s="7" t="s">
        <v>179</v>
      </c>
      <c r="D12" s="7" t="s">
        <v>172</v>
      </c>
      <c r="E12" s="7" t="s">
        <v>173</v>
      </c>
      <c r="F12" s="18"/>
      <c r="G12" s="9" t="str">
        <f t="shared" si="0"/>
        <v>AA-52+955-CME</v>
      </c>
      <c r="H12" s="7" t="str">
        <f t="shared" si="1"/>
        <v>TRAVESSA DE SÃO MAMEDE</v>
      </c>
      <c r="I12" s="7" t="s">
        <v>212</v>
      </c>
      <c r="J12" s="7" t="s">
        <v>208</v>
      </c>
      <c r="K12" s="7" t="s">
        <v>215</v>
      </c>
      <c r="L12" s="7" t="s">
        <v>40</v>
      </c>
      <c r="M12" s="25" t="s">
        <v>417</v>
      </c>
      <c r="N12" s="24"/>
      <c r="O12" s="18"/>
      <c r="P12" s="24" t="s">
        <v>302</v>
      </c>
      <c r="Q12" s="24" t="s">
        <v>305</v>
      </c>
    </row>
    <row r="13" spans="1:20" s="23" customFormat="1" ht="38.25" x14ac:dyDescent="0.25">
      <c r="A13" s="17"/>
      <c r="B13" s="6" t="s">
        <v>181</v>
      </c>
      <c r="C13" s="7" t="s">
        <v>15</v>
      </c>
      <c r="D13" s="7" t="s">
        <v>172</v>
      </c>
      <c r="E13" s="7" t="s">
        <v>173</v>
      </c>
      <c r="F13" s="18"/>
      <c r="G13" s="9" t="str">
        <f t="shared" si="0"/>
        <v>AA-54+900-CME</v>
      </c>
      <c r="H13" s="7" t="str">
        <f t="shared" si="1"/>
        <v>TRAVESSA DO ESPINHEIRO</v>
      </c>
      <c r="I13" s="7" t="s">
        <v>14</v>
      </c>
      <c r="J13" s="7" t="s">
        <v>208</v>
      </c>
      <c r="K13" s="7" t="s">
        <v>215</v>
      </c>
      <c r="L13" s="7" t="s">
        <v>334</v>
      </c>
      <c r="M13" s="25" t="s">
        <v>418</v>
      </c>
      <c r="N13" s="24"/>
      <c r="O13" s="18"/>
      <c r="P13" s="24" t="s">
        <v>303</v>
      </c>
      <c r="Q13" s="24" t="s">
        <v>306</v>
      </c>
    </row>
    <row r="14" spans="1:20" s="23" customFormat="1" ht="51" x14ac:dyDescent="0.25">
      <c r="A14" s="17"/>
      <c r="B14" s="6" t="s">
        <v>419</v>
      </c>
      <c r="C14" s="7" t="s">
        <v>182</v>
      </c>
      <c r="D14" s="7" t="s">
        <v>172</v>
      </c>
      <c r="E14" s="7" t="s">
        <v>173</v>
      </c>
      <c r="F14" s="18"/>
      <c r="G14" s="9" t="str">
        <f t="shared" si="0"/>
        <v>AA-55+220-CME</v>
      </c>
      <c r="H14" s="7" t="str">
        <f t="shared" si="1"/>
        <v>RUA DE RELVAS</v>
      </c>
      <c r="I14" s="7" t="s">
        <v>3</v>
      </c>
      <c r="J14" s="7" t="s">
        <v>208</v>
      </c>
      <c r="K14" s="7" t="s">
        <v>216</v>
      </c>
      <c r="L14" s="7">
        <v>55.1</v>
      </c>
      <c r="M14" s="25" t="s">
        <v>420</v>
      </c>
      <c r="N14" s="24"/>
      <c r="O14" s="18"/>
      <c r="P14" s="24" t="s">
        <v>303</v>
      </c>
      <c r="Q14" s="24" t="s">
        <v>306</v>
      </c>
    </row>
    <row r="15" spans="1:20" s="2" customFormat="1" ht="15" x14ac:dyDescent="0.25">
      <c r="A15" s="17"/>
      <c r="B15" s="82" t="s">
        <v>34</v>
      </c>
      <c r="C15" s="83"/>
      <c r="D15" s="83"/>
      <c r="E15" s="83"/>
      <c r="F15" s="83"/>
      <c r="G15" s="83"/>
      <c r="H15" s="83"/>
      <c r="I15" s="83"/>
      <c r="J15" s="83"/>
      <c r="K15" s="83"/>
      <c r="L15" s="83"/>
      <c r="M15" s="83"/>
      <c r="N15" s="83"/>
      <c r="O15" s="83"/>
      <c r="P15" s="83"/>
      <c r="Q15" s="84"/>
      <c r="R15" s="17"/>
      <c r="S15" s="17"/>
      <c r="T15" s="17"/>
    </row>
    <row r="16" spans="1:20" s="23" customFormat="1" ht="51" x14ac:dyDescent="0.25">
      <c r="A16" s="17"/>
      <c r="B16" s="6" t="s">
        <v>187</v>
      </c>
      <c r="C16" s="7" t="s">
        <v>188</v>
      </c>
      <c r="D16" s="7" t="s">
        <v>172</v>
      </c>
      <c r="E16" s="7" t="s">
        <v>34</v>
      </c>
      <c r="F16" s="18"/>
      <c r="G16" s="9" t="str">
        <f>+B16</f>
        <v>AA-57+470-ADG</v>
      </c>
      <c r="H16" s="7" t="str">
        <f>+C16</f>
        <v>RUA NUNO AUGUSTO OLIVEIRA RAMOS</v>
      </c>
      <c r="I16" s="7" t="s">
        <v>421</v>
      </c>
      <c r="J16" s="7" t="s">
        <v>208</v>
      </c>
      <c r="K16" s="7" t="s">
        <v>220</v>
      </c>
      <c r="L16" s="7" t="s">
        <v>422</v>
      </c>
      <c r="M16" s="25" t="s">
        <v>423</v>
      </c>
      <c r="N16" s="24"/>
      <c r="O16" s="18"/>
      <c r="P16" s="24" t="s">
        <v>303</v>
      </c>
      <c r="Q16" s="24" t="s">
        <v>306</v>
      </c>
    </row>
    <row r="17" spans="1:17" s="23" customFormat="1" ht="63.75" x14ac:dyDescent="0.25">
      <c r="A17" s="17"/>
      <c r="B17" s="6" t="s">
        <v>189</v>
      </c>
      <c r="C17" s="7" t="s">
        <v>16</v>
      </c>
      <c r="D17" s="7" t="s">
        <v>172</v>
      </c>
      <c r="E17" s="7" t="s">
        <v>34</v>
      </c>
      <c r="F17" s="18"/>
      <c r="G17" s="9" t="str">
        <f t="shared" ref="G17:G34" si="2">+B17</f>
        <v>AA-57+695-ADG</v>
      </c>
      <c r="H17" s="7" t="str">
        <f t="shared" ref="H17:H34" si="3">+C17</f>
        <v>RUA OUTEIRAL</v>
      </c>
      <c r="I17" s="7" t="s">
        <v>421</v>
      </c>
      <c r="J17" s="7" t="s">
        <v>208</v>
      </c>
      <c r="K17" s="7" t="s">
        <v>220</v>
      </c>
      <c r="L17" s="7">
        <v>57.3</v>
      </c>
      <c r="M17" s="25" t="s">
        <v>424</v>
      </c>
      <c r="N17" s="24"/>
      <c r="O17" s="18"/>
      <c r="P17" s="24" t="s">
        <v>303</v>
      </c>
      <c r="Q17" s="24" t="s">
        <v>306</v>
      </c>
    </row>
    <row r="18" spans="1:17" s="23" customFormat="1" ht="76.5" x14ac:dyDescent="0.25">
      <c r="A18" s="17"/>
      <c r="B18" s="6" t="s">
        <v>190</v>
      </c>
      <c r="C18" s="7" t="s">
        <v>191</v>
      </c>
      <c r="D18" s="7" t="s">
        <v>172</v>
      </c>
      <c r="E18" s="7" t="s">
        <v>34</v>
      </c>
      <c r="F18" s="18"/>
      <c r="G18" s="9" t="str">
        <f t="shared" si="2"/>
        <v>AA-58+080-ADG</v>
      </c>
      <c r="H18" s="7" t="str">
        <f t="shared" si="3"/>
        <v>RUA NOSSA SRA DE FÁTIMA</v>
      </c>
      <c r="I18" s="7" t="s">
        <v>3</v>
      </c>
      <c r="J18" s="7" t="s">
        <v>208</v>
      </c>
      <c r="K18" s="7" t="s">
        <v>219</v>
      </c>
      <c r="L18" s="7" t="s">
        <v>40</v>
      </c>
      <c r="M18" s="25" t="s">
        <v>425</v>
      </c>
      <c r="N18" s="24"/>
      <c r="O18" s="18"/>
      <c r="P18" s="24" t="s">
        <v>303</v>
      </c>
      <c r="Q18" s="24" t="s">
        <v>307</v>
      </c>
    </row>
    <row r="19" spans="1:17" s="23" customFormat="1" ht="76.5" x14ac:dyDescent="0.25">
      <c r="A19" s="17"/>
      <c r="B19" s="6" t="s">
        <v>192</v>
      </c>
      <c r="C19" s="7" t="s">
        <v>193</v>
      </c>
      <c r="D19" s="7" t="s">
        <v>172</v>
      </c>
      <c r="E19" s="7" t="s">
        <v>34</v>
      </c>
      <c r="F19" s="18"/>
      <c r="G19" s="9" t="str">
        <f t="shared" si="2"/>
        <v>AA-61+120-ADG</v>
      </c>
      <c r="H19" s="7" t="str">
        <f t="shared" si="3"/>
        <v>RUA CRUZEIRO</v>
      </c>
      <c r="I19" s="7" t="s">
        <v>369</v>
      </c>
      <c r="J19" s="7" t="s">
        <v>208</v>
      </c>
      <c r="K19" s="7" t="s">
        <v>219</v>
      </c>
      <c r="L19" s="7">
        <v>61.1</v>
      </c>
      <c r="M19" s="25" t="s">
        <v>426</v>
      </c>
      <c r="N19" s="24"/>
      <c r="O19" s="18"/>
      <c r="P19" s="24" t="s">
        <v>303</v>
      </c>
      <c r="Q19" s="24" t="s">
        <v>307</v>
      </c>
    </row>
    <row r="20" spans="1:17" s="23" customFormat="1" ht="38.25" x14ac:dyDescent="0.25">
      <c r="A20" s="17"/>
      <c r="B20" s="6" t="s">
        <v>194</v>
      </c>
      <c r="C20" s="7" t="s">
        <v>195</v>
      </c>
      <c r="D20" s="7" t="s">
        <v>172</v>
      </c>
      <c r="E20" s="7" t="s">
        <v>34</v>
      </c>
      <c r="F20" s="18"/>
      <c r="G20" s="9" t="str">
        <f t="shared" si="2"/>
        <v>AA-61+660-ADG</v>
      </c>
      <c r="H20" s="7" t="str">
        <f t="shared" si="3"/>
        <v>RUA BAIXINHO</v>
      </c>
      <c r="I20" s="7" t="s">
        <v>3</v>
      </c>
      <c r="J20" s="7" t="s">
        <v>208</v>
      </c>
      <c r="K20" s="7" t="s">
        <v>221</v>
      </c>
      <c r="L20" s="7" t="s">
        <v>40</v>
      </c>
      <c r="M20" s="25" t="s">
        <v>427</v>
      </c>
      <c r="N20" s="24"/>
      <c r="O20" s="18"/>
      <c r="P20" s="24" t="s">
        <v>303</v>
      </c>
      <c r="Q20" s="24" t="s">
        <v>307</v>
      </c>
    </row>
    <row r="21" spans="1:17" s="23" customFormat="1" ht="76.5" x14ac:dyDescent="0.25">
      <c r="A21" s="17"/>
      <c r="B21" s="6" t="s">
        <v>196</v>
      </c>
      <c r="C21" s="7" t="s">
        <v>18</v>
      </c>
      <c r="D21" s="7" t="s">
        <v>172</v>
      </c>
      <c r="E21" s="7" t="s">
        <v>34</v>
      </c>
      <c r="F21" s="18"/>
      <c r="G21" s="9" t="str">
        <f t="shared" si="2"/>
        <v>AA-61+740-ADG</v>
      </c>
      <c r="H21" s="7" t="str">
        <f t="shared" si="3"/>
        <v>RUA RAMOS</v>
      </c>
      <c r="I21" s="7" t="s">
        <v>22</v>
      </c>
      <c r="J21" s="7" t="s">
        <v>208</v>
      </c>
      <c r="K21" s="7" t="s">
        <v>219</v>
      </c>
      <c r="L21" s="7">
        <v>61.2</v>
      </c>
      <c r="M21" s="25" t="s">
        <v>428</v>
      </c>
      <c r="N21" s="24"/>
      <c r="O21" s="18"/>
      <c r="P21" s="24" t="s">
        <v>303</v>
      </c>
      <c r="Q21" s="24" t="s">
        <v>308</v>
      </c>
    </row>
    <row r="22" spans="1:17" s="23" customFormat="1" ht="76.5" x14ac:dyDescent="0.25">
      <c r="A22" s="17"/>
      <c r="B22" s="6" t="s">
        <v>197</v>
      </c>
      <c r="C22" s="7" t="s">
        <v>19</v>
      </c>
      <c r="D22" s="7" t="s">
        <v>172</v>
      </c>
      <c r="E22" s="7" t="s">
        <v>34</v>
      </c>
      <c r="F22" s="18"/>
      <c r="G22" s="9" t="str">
        <f t="shared" si="2"/>
        <v>AA-61+830-ADG</v>
      </c>
      <c r="H22" s="7" t="str">
        <f t="shared" si="3"/>
        <v>TRAVESSA LENDAL</v>
      </c>
      <c r="I22" s="7" t="s">
        <v>22</v>
      </c>
      <c r="J22" s="7" t="s">
        <v>208</v>
      </c>
      <c r="K22" s="7" t="s">
        <v>221</v>
      </c>
      <c r="L22" s="7">
        <v>61.3</v>
      </c>
      <c r="M22" s="25" t="s">
        <v>429</v>
      </c>
      <c r="N22" s="24"/>
      <c r="O22" s="18"/>
      <c r="P22" s="24" t="s">
        <v>303</v>
      </c>
      <c r="Q22" s="24" t="s">
        <v>308</v>
      </c>
    </row>
    <row r="23" spans="1:17" s="23" customFormat="1" ht="63.75" x14ac:dyDescent="0.25">
      <c r="A23" s="17"/>
      <c r="B23" s="6" t="s">
        <v>198</v>
      </c>
      <c r="C23" s="7" t="s">
        <v>20</v>
      </c>
      <c r="D23" s="7" t="s">
        <v>172</v>
      </c>
      <c r="E23" s="7" t="s">
        <v>34</v>
      </c>
      <c r="F23" s="18"/>
      <c r="G23" s="9" t="str">
        <f t="shared" si="2"/>
        <v>AA-62+160-ADG</v>
      </c>
      <c r="H23" s="7" t="str">
        <f t="shared" si="3"/>
        <v>RUA TERÇOS</v>
      </c>
      <c r="I23" s="7" t="s">
        <v>430</v>
      </c>
      <c r="J23" s="7" t="s">
        <v>208</v>
      </c>
      <c r="K23" s="7" t="s">
        <v>222</v>
      </c>
      <c r="L23" s="7">
        <v>62.1</v>
      </c>
      <c r="M23" s="25" t="s">
        <v>431</v>
      </c>
      <c r="N23" s="24"/>
      <c r="O23" s="18"/>
      <c r="P23" s="24" t="s">
        <v>303</v>
      </c>
      <c r="Q23" s="24" t="s">
        <v>308</v>
      </c>
    </row>
    <row r="24" spans="1:17" s="23" customFormat="1" ht="76.5" x14ac:dyDescent="0.25">
      <c r="A24" s="17"/>
      <c r="B24" s="6" t="s">
        <v>199</v>
      </c>
      <c r="C24" s="7" t="s">
        <v>32</v>
      </c>
      <c r="D24" s="7" t="s">
        <v>172</v>
      </c>
      <c r="E24" s="7" t="s">
        <v>34</v>
      </c>
      <c r="F24" s="18"/>
      <c r="G24" s="9" t="str">
        <f t="shared" si="2"/>
        <v>AA-62+525-ADG</v>
      </c>
      <c r="H24" s="7" t="str">
        <f t="shared" si="3"/>
        <v>RUA DO BALASTRO</v>
      </c>
      <c r="I24" s="7" t="s">
        <v>3</v>
      </c>
      <c r="J24" s="7" t="s">
        <v>208</v>
      </c>
      <c r="K24" s="7" t="s">
        <v>220</v>
      </c>
      <c r="L24" s="7">
        <v>62.2</v>
      </c>
      <c r="M24" s="25" t="s">
        <v>432</v>
      </c>
      <c r="N24" s="24"/>
      <c r="O24" s="18"/>
      <c r="P24" s="24" t="s">
        <v>303</v>
      </c>
      <c r="Q24" s="24" t="s">
        <v>308</v>
      </c>
    </row>
    <row r="25" spans="1:17" s="23" customFormat="1" ht="25.5" x14ac:dyDescent="0.25">
      <c r="A25" s="17"/>
      <c r="B25" s="6" t="s">
        <v>200</v>
      </c>
      <c r="C25" s="7" t="s">
        <v>201</v>
      </c>
      <c r="D25" s="7" t="s">
        <v>172</v>
      </c>
      <c r="E25" s="7" t="s">
        <v>34</v>
      </c>
      <c r="F25" s="18"/>
      <c r="G25" s="9" t="str">
        <f t="shared" si="2"/>
        <v>AA-62+825-ADG</v>
      </c>
      <c r="H25" s="7" t="str">
        <f t="shared" si="3"/>
        <v>RUA DE SELÕES</v>
      </c>
      <c r="I25" s="7" t="s">
        <v>17</v>
      </c>
      <c r="J25" s="7" t="s">
        <v>208</v>
      </c>
      <c r="K25" s="7" t="s">
        <v>223</v>
      </c>
      <c r="L25" s="7" t="s">
        <v>40</v>
      </c>
      <c r="M25" s="25" t="s">
        <v>433</v>
      </c>
      <c r="N25" s="24"/>
      <c r="O25" s="18"/>
      <c r="P25" s="24" t="s">
        <v>303</v>
      </c>
      <c r="Q25" s="24" t="s">
        <v>309</v>
      </c>
    </row>
    <row r="26" spans="1:17" s="23" customFormat="1" ht="76.5" x14ac:dyDescent="0.25">
      <c r="A26" s="17"/>
      <c r="B26" s="6" t="s">
        <v>434</v>
      </c>
      <c r="C26" s="7" t="s">
        <v>27</v>
      </c>
      <c r="D26" s="7" t="s">
        <v>172</v>
      </c>
      <c r="E26" s="7" t="s">
        <v>34</v>
      </c>
      <c r="F26" s="18"/>
      <c r="G26" s="9" t="str">
        <f t="shared" si="2"/>
        <v>AA-63+940-ADG</v>
      </c>
      <c r="H26" s="7" t="str">
        <f t="shared" si="3"/>
        <v>RUA NOVA DE SÃO CAETANO</v>
      </c>
      <c r="I26" s="7" t="s">
        <v>430</v>
      </c>
      <c r="J26" s="7" t="s">
        <v>208</v>
      </c>
      <c r="K26" s="7" t="s">
        <v>220</v>
      </c>
      <c r="L26" s="7">
        <v>63.2</v>
      </c>
      <c r="M26" s="25" t="s">
        <v>435</v>
      </c>
      <c r="N26" s="24"/>
      <c r="O26" s="18"/>
      <c r="P26" s="24" t="s">
        <v>303</v>
      </c>
      <c r="Q26" s="24" t="s">
        <v>309</v>
      </c>
    </row>
    <row r="27" spans="1:17" s="23" customFormat="1" ht="89.25" x14ac:dyDescent="0.25">
      <c r="A27" s="17"/>
      <c r="B27" s="6" t="s">
        <v>202</v>
      </c>
      <c r="C27" s="7" t="s">
        <v>33</v>
      </c>
      <c r="D27" s="7" t="s">
        <v>172</v>
      </c>
      <c r="E27" s="7" t="s">
        <v>34</v>
      </c>
      <c r="F27" s="18"/>
      <c r="G27" s="9" t="str">
        <f t="shared" si="2"/>
        <v>AA-64+045-ADG</v>
      </c>
      <c r="H27" s="7" t="str">
        <f t="shared" si="3"/>
        <v>RUA DO MONTE</v>
      </c>
      <c r="I27" s="7" t="s">
        <v>430</v>
      </c>
      <c r="J27" s="7" t="s">
        <v>208</v>
      </c>
      <c r="K27" s="7" t="s">
        <v>224</v>
      </c>
      <c r="L27" s="7">
        <v>64.099999999999994</v>
      </c>
      <c r="M27" s="25" t="s">
        <v>436</v>
      </c>
      <c r="N27" s="24"/>
      <c r="O27" s="18"/>
      <c r="P27" s="24" t="s">
        <v>303</v>
      </c>
      <c r="Q27" s="24" t="s">
        <v>309</v>
      </c>
    </row>
    <row r="28" spans="1:17" s="23" customFormat="1" ht="25.5" x14ac:dyDescent="0.25">
      <c r="A28" s="17"/>
      <c r="B28" s="6" t="s">
        <v>203</v>
      </c>
      <c r="C28" s="7" t="s">
        <v>204</v>
      </c>
      <c r="D28" s="7" t="s">
        <v>172</v>
      </c>
      <c r="E28" s="7" t="s">
        <v>34</v>
      </c>
      <c r="F28" s="18"/>
      <c r="G28" s="9" t="str">
        <f t="shared" si="2"/>
        <v>AA-64+225-ADG</v>
      </c>
      <c r="H28" s="7" t="str">
        <f t="shared" si="3"/>
        <v>RUA GUARDAL DE CIMA</v>
      </c>
      <c r="I28" s="7" t="s">
        <v>430</v>
      </c>
      <c r="J28" s="7" t="s">
        <v>208</v>
      </c>
      <c r="K28" s="7" t="s">
        <v>220</v>
      </c>
      <c r="L28" s="7" t="s">
        <v>40</v>
      </c>
      <c r="M28" s="25" t="s">
        <v>437</v>
      </c>
      <c r="N28" s="24"/>
      <c r="O28" s="18"/>
      <c r="P28" s="24" t="s">
        <v>303</v>
      </c>
      <c r="Q28" s="24" t="s">
        <v>310</v>
      </c>
    </row>
    <row r="29" spans="1:17" s="23" customFormat="1" ht="38.25" x14ac:dyDescent="0.25">
      <c r="A29" s="17"/>
      <c r="B29" s="6" t="s">
        <v>205</v>
      </c>
      <c r="C29" s="7" t="s">
        <v>206</v>
      </c>
      <c r="D29" s="7" t="s">
        <v>172</v>
      </c>
      <c r="E29" s="7" t="s">
        <v>34</v>
      </c>
      <c r="F29" s="18"/>
      <c r="G29" s="9" t="str">
        <f t="shared" si="2"/>
        <v>AA-64+850-ADG</v>
      </c>
      <c r="H29" s="7" t="str">
        <f t="shared" si="3"/>
        <v>RUA DO HORTO</v>
      </c>
      <c r="I29" s="7" t="s">
        <v>438</v>
      </c>
      <c r="J29" s="7" t="s">
        <v>208</v>
      </c>
      <c r="K29" s="7" t="s">
        <v>225</v>
      </c>
      <c r="L29" s="7">
        <v>64.2</v>
      </c>
      <c r="M29" s="25" t="s">
        <v>439</v>
      </c>
      <c r="N29" s="24"/>
      <c r="O29" s="18"/>
      <c r="P29" s="24" t="s">
        <v>303</v>
      </c>
      <c r="Q29" s="24" t="s">
        <v>310</v>
      </c>
    </row>
    <row r="30" spans="1:17" s="23" customFormat="1" ht="25.5" x14ac:dyDescent="0.25">
      <c r="A30" s="17"/>
      <c r="B30" s="6" t="s">
        <v>440</v>
      </c>
      <c r="C30" s="7" t="s">
        <v>441</v>
      </c>
      <c r="D30" s="7" t="s">
        <v>172</v>
      </c>
      <c r="E30" s="7" t="s">
        <v>34</v>
      </c>
      <c r="F30" s="18"/>
      <c r="G30" s="9" t="str">
        <f t="shared" si="2"/>
        <v>AA-66+250-ADG</v>
      </c>
      <c r="H30" s="7" t="str">
        <f t="shared" si="3"/>
        <v>NESO</v>
      </c>
      <c r="I30" s="7" t="s">
        <v>388</v>
      </c>
      <c r="J30" s="7" t="s">
        <v>208</v>
      </c>
      <c r="K30" s="7" t="s">
        <v>442</v>
      </c>
      <c r="L30" s="7" t="s">
        <v>40</v>
      </c>
      <c r="M30" s="25" t="s">
        <v>443</v>
      </c>
      <c r="N30" s="24"/>
      <c r="O30" s="18"/>
      <c r="P30" s="24" t="s">
        <v>303</v>
      </c>
      <c r="Q30" s="24" t="s">
        <v>310</v>
      </c>
    </row>
    <row r="31" spans="1:17" s="23" customFormat="1" ht="25.5" x14ac:dyDescent="0.25">
      <c r="A31" s="17"/>
      <c r="B31" s="6" t="s">
        <v>444</v>
      </c>
      <c r="C31" s="7" t="s">
        <v>441</v>
      </c>
      <c r="D31" s="7" t="s">
        <v>172</v>
      </c>
      <c r="E31" s="7" t="s">
        <v>34</v>
      </c>
      <c r="F31" s="18"/>
      <c r="G31" s="9" t="str">
        <f t="shared" si="2"/>
        <v>AA-66+375-ADG</v>
      </c>
      <c r="H31" s="7" t="str">
        <f t="shared" si="3"/>
        <v>NESO</v>
      </c>
      <c r="I31" s="7" t="s">
        <v>388</v>
      </c>
      <c r="J31" s="7" t="s">
        <v>208</v>
      </c>
      <c r="K31" s="7" t="s">
        <v>442</v>
      </c>
      <c r="L31" s="7" t="s">
        <v>40</v>
      </c>
      <c r="M31" s="25" t="s">
        <v>443</v>
      </c>
      <c r="N31" s="24"/>
      <c r="O31" s="18"/>
      <c r="P31" s="24" t="s">
        <v>303</v>
      </c>
      <c r="Q31" s="24" t="s">
        <v>310</v>
      </c>
    </row>
    <row r="32" spans="1:17" s="23" customFormat="1" ht="25.5" x14ac:dyDescent="0.25">
      <c r="A32" s="17"/>
      <c r="B32" s="6" t="s">
        <v>445</v>
      </c>
      <c r="C32" s="7" t="s">
        <v>441</v>
      </c>
      <c r="D32" s="7" t="s">
        <v>172</v>
      </c>
      <c r="E32" s="7" t="s">
        <v>34</v>
      </c>
      <c r="F32" s="18"/>
      <c r="G32" s="9" t="str">
        <f t="shared" si="2"/>
        <v>AA-66+700-ADG</v>
      </c>
      <c r="H32" s="7" t="str">
        <f t="shared" si="3"/>
        <v>NESO</v>
      </c>
      <c r="I32" s="7" t="s">
        <v>388</v>
      </c>
      <c r="J32" s="7" t="s">
        <v>208</v>
      </c>
      <c r="K32" s="7" t="s">
        <v>446</v>
      </c>
      <c r="L32" s="7" t="s">
        <v>40</v>
      </c>
      <c r="M32" s="25" t="s">
        <v>443</v>
      </c>
      <c r="N32" s="24"/>
      <c r="O32" s="18"/>
      <c r="P32" s="24" t="s">
        <v>303</v>
      </c>
      <c r="Q32" s="24" t="s">
        <v>311</v>
      </c>
    </row>
    <row r="33" spans="1:20" s="23" customFormat="1" ht="38.25" x14ac:dyDescent="0.25">
      <c r="A33" s="17"/>
      <c r="B33" s="6" t="s">
        <v>447</v>
      </c>
      <c r="C33" s="7" t="s">
        <v>448</v>
      </c>
      <c r="D33" s="7" t="s">
        <v>172</v>
      </c>
      <c r="E33" s="7" t="s">
        <v>34</v>
      </c>
      <c r="F33" s="18"/>
      <c r="G33" s="9" t="str">
        <f t="shared" si="2"/>
        <v>AA-67+925-ADG</v>
      </c>
      <c r="H33" s="7" t="str">
        <f t="shared" si="3"/>
        <v>INTERSECÇÃO EM CUT&amp;COVER</v>
      </c>
      <c r="I33" s="7" t="s">
        <v>449</v>
      </c>
      <c r="J33" s="7" t="s">
        <v>208</v>
      </c>
      <c r="K33" s="7" t="s">
        <v>450</v>
      </c>
      <c r="L33" s="7">
        <v>67.099999999999994</v>
      </c>
      <c r="M33" s="25" t="s">
        <v>451</v>
      </c>
      <c r="N33" s="24"/>
      <c r="O33" s="18"/>
      <c r="P33" s="24" t="s">
        <v>303</v>
      </c>
      <c r="Q33" s="24" t="s">
        <v>312</v>
      </c>
    </row>
    <row r="34" spans="1:20" s="23" customFormat="1" ht="76.5" x14ac:dyDescent="0.25">
      <c r="A34" s="17"/>
      <c r="B34" s="6" t="s">
        <v>452</v>
      </c>
      <c r="C34" s="7" t="s">
        <v>24</v>
      </c>
      <c r="D34" s="7" t="s">
        <v>172</v>
      </c>
      <c r="E34" s="7" t="s">
        <v>34</v>
      </c>
      <c r="F34" s="18"/>
      <c r="G34" s="9" t="str">
        <f t="shared" si="2"/>
        <v>AA-68+125-ADG</v>
      </c>
      <c r="H34" s="7" t="str">
        <f t="shared" si="3"/>
        <v>RUA AZEVEDO MAGALHÃES</v>
      </c>
      <c r="I34" s="7" t="s">
        <v>22</v>
      </c>
      <c r="J34" s="7" t="s">
        <v>208</v>
      </c>
      <c r="K34" s="7" t="s">
        <v>226</v>
      </c>
      <c r="L34" s="7">
        <v>68.099999999999994</v>
      </c>
      <c r="M34" s="25" t="s">
        <v>453</v>
      </c>
      <c r="N34" s="24"/>
      <c r="O34" s="18"/>
      <c r="P34" s="24" t="s">
        <v>303</v>
      </c>
      <c r="Q34" s="24" t="s">
        <v>312</v>
      </c>
    </row>
    <row r="35" spans="1:20" s="2" customFormat="1" ht="15" x14ac:dyDescent="0.25">
      <c r="A35" s="17"/>
      <c r="B35" s="82" t="s">
        <v>209</v>
      </c>
      <c r="C35" s="83"/>
      <c r="D35" s="83"/>
      <c r="E35" s="83"/>
      <c r="F35" s="83"/>
      <c r="G35" s="83"/>
      <c r="H35" s="83"/>
      <c r="I35" s="83"/>
      <c r="J35" s="83"/>
      <c r="K35" s="83"/>
      <c r="L35" s="83"/>
      <c r="M35" s="83"/>
      <c r="N35" s="83"/>
      <c r="O35" s="83"/>
      <c r="P35" s="83"/>
      <c r="Q35" s="84"/>
      <c r="R35" s="17"/>
      <c r="S35" s="17"/>
      <c r="T35" s="17"/>
    </row>
    <row r="36" spans="1:20" s="23" customFormat="1" ht="51" x14ac:dyDescent="0.25">
      <c r="A36" s="17"/>
      <c r="B36" s="6" t="s">
        <v>454</v>
      </c>
      <c r="C36" s="7" t="s">
        <v>207</v>
      </c>
      <c r="D36" s="7" t="s">
        <v>172</v>
      </c>
      <c r="E36" s="7" t="s">
        <v>209</v>
      </c>
      <c r="F36" s="18"/>
      <c r="G36" s="9" t="str">
        <f>+B36</f>
        <v>AA-69+270-AdPrt</v>
      </c>
      <c r="H36" s="7" t="str">
        <f>+C36</f>
        <v>AVENIDA GUSTAVO EIFFEL</v>
      </c>
      <c r="I36" s="7" t="s">
        <v>405</v>
      </c>
      <c r="J36" s="7" t="s">
        <v>208</v>
      </c>
      <c r="K36" s="7" t="s">
        <v>292</v>
      </c>
      <c r="L36" s="7" t="s">
        <v>40</v>
      </c>
      <c r="M36" s="25" t="s">
        <v>319</v>
      </c>
      <c r="N36" s="24"/>
      <c r="O36" s="18"/>
      <c r="P36" s="24" t="s">
        <v>303</v>
      </c>
      <c r="Q36" s="24" t="s">
        <v>313</v>
      </c>
    </row>
    <row r="37" spans="1:20" s="23" customFormat="1" ht="38.25" x14ac:dyDescent="0.25">
      <c r="A37" s="17"/>
      <c r="B37" s="6" t="s">
        <v>455</v>
      </c>
      <c r="C37" s="7" t="s">
        <v>407</v>
      </c>
      <c r="D37" s="7" t="s">
        <v>172</v>
      </c>
      <c r="E37" s="7" t="s">
        <v>209</v>
      </c>
      <c r="F37" s="18"/>
      <c r="G37" s="9" t="str">
        <f>+B37</f>
        <v>AA-69+405-AdPrt</v>
      </c>
      <c r="H37" s="7" t="str">
        <f>+C37</f>
        <v>CAMINHO - RAMAL DA ALFÂNDEGA</v>
      </c>
      <c r="I37" s="7" t="s">
        <v>408</v>
      </c>
      <c r="J37" s="7" t="s">
        <v>210</v>
      </c>
      <c r="K37" s="7" t="s">
        <v>269</v>
      </c>
      <c r="L37" s="7" t="s">
        <v>40</v>
      </c>
      <c r="M37" s="25" t="s">
        <v>456</v>
      </c>
      <c r="N37" s="24"/>
      <c r="O37" s="18"/>
      <c r="P37" s="24" t="s">
        <v>303</v>
      </c>
      <c r="Q37" s="24" t="s">
        <v>313</v>
      </c>
    </row>
    <row r="38" spans="1:20" s="23" customFormat="1" ht="12.75" x14ac:dyDescent="0.25">
      <c r="A38" s="17"/>
      <c r="B38" s="6"/>
      <c r="C38" s="7"/>
      <c r="D38" s="7"/>
      <c r="E38" s="7"/>
      <c r="F38" s="18"/>
      <c r="G38" s="9"/>
      <c r="H38" s="11"/>
      <c r="I38" s="7"/>
      <c r="J38" s="8"/>
      <c r="K38" s="6"/>
      <c r="L38" s="7"/>
      <c r="M38" s="24"/>
      <c r="N38" s="25"/>
      <c r="O38" s="18"/>
      <c r="P38" s="24"/>
      <c r="Q38" s="24"/>
    </row>
  </sheetData>
  <mergeCells count="14">
    <mergeCell ref="E3:E4"/>
    <mergeCell ref="G3:K3"/>
    <mergeCell ref="L3:L4"/>
    <mergeCell ref="B5:Q5"/>
    <mergeCell ref="B8:Q8"/>
    <mergeCell ref="B15:Q15"/>
    <mergeCell ref="B35:Q35"/>
    <mergeCell ref="Q3:Q4"/>
    <mergeCell ref="P3:P4"/>
    <mergeCell ref="N3:N4"/>
    <mergeCell ref="M3:M4"/>
    <mergeCell ref="B3:B4"/>
    <mergeCell ref="C3:C4"/>
    <mergeCell ref="D3:D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288FF-C39C-4274-81A3-383DC05C4D38}">
  <sheetPr>
    <tabColor rgb="FF92D050"/>
  </sheetPr>
  <dimension ref="A3:U58"/>
  <sheetViews>
    <sheetView zoomScale="130" zoomScaleNormal="130" workbookViewId="0">
      <pane ySplit="4" topLeftCell="A5" activePane="bottomLeft" state="frozen"/>
      <selection pane="bottomLeft" activeCell="A59" sqref="A59:XFD72"/>
    </sheetView>
  </sheetViews>
  <sheetFormatPr defaultColWidth="9" defaultRowHeight="15" x14ac:dyDescent="0.25"/>
  <cols>
    <col min="1" max="1" width="3.140625" style="23" customWidth="1"/>
    <col min="2" max="2" width="16.7109375" style="41" customWidth="1"/>
    <col min="3" max="5" width="16.7109375" style="23" customWidth="1"/>
    <col min="6" max="6" width="1.7109375" style="23" customWidth="1"/>
    <col min="7" max="13" width="20.7109375" style="23" customWidth="1"/>
    <col min="14" max="14" width="70.7109375" style="23" customWidth="1"/>
    <col min="15" max="15" width="30.7109375" style="23" customWidth="1"/>
    <col min="16" max="16" width="2.5703125" style="23" customWidth="1"/>
    <col min="17" max="18" width="36.140625" style="23" customWidth="1"/>
    <col min="19" max="21" width="9" style="23"/>
    <col min="22" max="16384" width="9" style="1"/>
  </cols>
  <sheetData>
    <row r="3" spans="1:21" ht="17.25" customHeight="1" x14ac:dyDescent="0.25">
      <c r="B3" s="89" t="s">
        <v>4</v>
      </c>
      <c r="C3" s="91" t="s">
        <v>1</v>
      </c>
      <c r="D3" s="89" t="s">
        <v>0</v>
      </c>
      <c r="E3" s="91" t="s">
        <v>6</v>
      </c>
      <c r="G3" s="93" t="s">
        <v>9</v>
      </c>
      <c r="H3" s="93"/>
      <c r="I3" s="93"/>
      <c r="J3" s="93"/>
      <c r="K3" s="93"/>
      <c r="L3" s="93"/>
      <c r="M3" s="87" t="s">
        <v>29</v>
      </c>
      <c r="N3" s="87" t="s">
        <v>37</v>
      </c>
      <c r="O3" s="87" t="s">
        <v>228</v>
      </c>
      <c r="Q3" s="87" t="s">
        <v>299</v>
      </c>
      <c r="R3" s="87" t="s">
        <v>300</v>
      </c>
    </row>
    <row r="4" spans="1:21" s="2" customFormat="1" ht="56.25" customHeight="1" x14ac:dyDescent="0.25">
      <c r="A4" s="17"/>
      <c r="B4" s="90"/>
      <c r="C4" s="92"/>
      <c r="D4" s="90"/>
      <c r="E4" s="92"/>
      <c r="F4" s="23"/>
      <c r="G4" s="39" t="s">
        <v>10</v>
      </c>
      <c r="H4" s="40" t="s">
        <v>1</v>
      </c>
      <c r="I4" s="39" t="s">
        <v>2</v>
      </c>
      <c r="J4" s="39" t="s">
        <v>5</v>
      </c>
      <c r="K4" s="39" t="s">
        <v>293</v>
      </c>
      <c r="L4" s="39" t="s">
        <v>7</v>
      </c>
      <c r="M4" s="88"/>
      <c r="N4" s="88"/>
      <c r="O4" s="88"/>
      <c r="P4" s="23"/>
      <c r="Q4" s="88"/>
      <c r="R4" s="88"/>
      <c r="S4" s="17"/>
      <c r="T4" s="17"/>
      <c r="U4" s="17"/>
    </row>
    <row r="5" spans="1:21" s="2" customFormat="1" x14ac:dyDescent="0.25">
      <c r="A5" s="17"/>
      <c r="B5" s="82" t="s">
        <v>35</v>
      </c>
      <c r="C5" s="83"/>
      <c r="D5" s="83"/>
      <c r="E5" s="83"/>
      <c r="F5" s="83"/>
      <c r="G5" s="83"/>
      <c r="H5" s="83"/>
      <c r="I5" s="83"/>
      <c r="J5" s="83"/>
      <c r="K5" s="83"/>
      <c r="L5" s="83"/>
      <c r="M5" s="83"/>
      <c r="N5" s="83"/>
      <c r="O5" s="83"/>
      <c r="P5" s="83"/>
      <c r="Q5" s="83"/>
      <c r="R5" s="84"/>
      <c r="S5" s="17"/>
      <c r="T5" s="17"/>
      <c r="U5" s="17"/>
    </row>
    <row r="6" spans="1:21" s="2" customFormat="1" ht="102" x14ac:dyDescent="0.25">
      <c r="A6" s="17"/>
      <c r="B6" s="32" t="s">
        <v>739</v>
      </c>
      <c r="C6" s="15" t="s">
        <v>38</v>
      </c>
      <c r="D6" s="15" t="s">
        <v>323</v>
      </c>
      <c r="E6" s="15" t="str">
        <f>+'[1]Rede AR_AP (T1 quadro mem)'!F4</f>
        <v>ÁGUAS DO CENTRO LITORAL</v>
      </c>
      <c r="F6" s="18"/>
      <c r="G6" s="28" t="str">
        <f>+B6</f>
        <v>AR-50+105-AdCL</v>
      </c>
      <c r="H6" s="7" t="str">
        <f>+C6</f>
        <v>CAMINHO DE TERRA</v>
      </c>
      <c r="I6" s="7" t="s">
        <v>3</v>
      </c>
      <c r="J6" s="7" t="s">
        <v>323</v>
      </c>
      <c r="K6" s="7" t="s">
        <v>39</v>
      </c>
      <c r="L6" s="7" t="s">
        <v>297</v>
      </c>
      <c r="M6" s="7" t="s">
        <v>40</v>
      </c>
      <c r="N6" s="22" t="s">
        <v>482</v>
      </c>
      <c r="O6" s="12">
        <f>+'[2]Rede AR'!O5</f>
        <v>0</v>
      </c>
      <c r="P6" s="18"/>
      <c r="Q6" s="31"/>
      <c r="R6" s="31"/>
      <c r="S6" s="17"/>
      <c r="T6" s="17"/>
      <c r="U6" s="17"/>
    </row>
    <row r="7" spans="1:21" s="2" customFormat="1" x14ac:dyDescent="0.25">
      <c r="A7" s="17"/>
      <c r="B7" s="82" t="s">
        <v>325</v>
      </c>
      <c r="C7" s="83"/>
      <c r="D7" s="83"/>
      <c r="E7" s="83"/>
      <c r="F7" s="83"/>
      <c r="G7" s="83"/>
      <c r="H7" s="83"/>
      <c r="I7" s="83"/>
      <c r="J7" s="83"/>
      <c r="K7" s="83"/>
      <c r="L7" s="83"/>
      <c r="M7" s="83"/>
      <c r="N7" s="83"/>
      <c r="O7" s="83"/>
      <c r="P7" s="83"/>
      <c r="Q7" s="83"/>
      <c r="R7" s="84"/>
      <c r="S7" s="17"/>
      <c r="T7" s="17"/>
      <c r="U7" s="17"/>
    </row>
    <row r="8" spans="1:21" s="2" customFormat="1" ht="38.25" x14ac:dyDescent="0.25">
      <c r="A8" s="17"/>
      <c r="B8" s="6" t="s">
        <v>242</v>
      </c>
      <c r="C8" s="7" t="s">
        <v>184</v>
      </c>
      <c r="D8" s="8" t="s">
        <v>324</v>
      </c>
      <c r="E8" s="15" t="str">
        <f>+'[1]Rede AR_AP (T1 quadro mem)'!F5</f>
        <v>INDAQUA FEIRA</v>
      </c>
      <c r="F8" s="18"/>
      <c r="G8" s="28" t="str">
        <f>+B8</f>
        <v>AR-51+175-IND</v>
      </c>
      <c r="H8" s="7" t="str">
        <f>+C8</f>
        <v>RUA Nº1 URBANIZAÇÃO ENGENHO VELHO</v>
      </c>
      <c r="I8" s="7" t="s">
        <v>296</v>
      </c>
      <c r="J8" s="8" t="s">
        <v>324</v>
      </c>
      <c r="K8" s="7" t="s">
        <v>264</v>
      </c>
      <c r="L8" s="6" t="s">
        <v>274</v>
      </c>
      <c r="M8" s="11" t="s">
        <v>40</v>
      </c>
      <c r="N8" s="24" t="s">
        <v>283</v>
      </c>
      <c r="O8" s="12">
        <f>+'[2]Rede AR'!O6</f>
        <v>0</v>
      </c>
      <c r="P8" s="18"/>
      <c r="Q8" s="24"/>
      <c r="R8" s="24"/>
      <c r="S8" s="17"/>
      <c r="T8" s="17"/>
      <c r="U8" s="17"/>
    </row>
    <row r="9" spans="1:21" s="2" customFormat="1" x14ac:dyDescent="0.25">
      <c r="A9" s="17"/>
      <c r="B9" s="82" t="s">
        <v>173</v>
      </c>
      <c r="C9" s="83"/>
      <c r="D9" s="83"/>
      <c r="E9" s="83"/>
      <c r="F9" s="83"/>
      <c r="G9" s="83"/>
      <c r="H9" s="83"/>
      <c r="I9" s="83"/>
      <c r="J9" s="83"/>
      <c r="K9" s="83"/>
      <c r="L9" s="83"/>
      <c r="M9" s="83"/>
      <c r="N9" s="83"/>
      <c r="O9" s="83"/>
      <c r="P9" s="83"/>
      <c r="Q9" s="83"/>
      <c r="R9" s="84"/>
      <c r="S9" s="17"/>
      <c r="T9" s="17"/>
      <c r="U9" s="17"/>
    </row>
    <row r="10" spans="1:21" s="2" customFormat="1" ht="63.75" x14ac:dyDescent="0.25">
      <c r="A10" s="17"/>
      <c r="B10" s="32" t="s">
        <v>241</v>
      </c>
      <c r="C10" s="15" t="s">
        <v>36</v>
      </c>
      <c r="D10" s="15" t="s">
        <v>324</v>
      </c>
      <c r="E10" s="15" t="str">
        <f>+'[1]Rede AR_AP (T1 quadro mem)'!F6</f>
        <v>C.M. ESPINHO</v>
      </c>
      <c r="F10" s="18"/>
      <c r="G10" s="14" t="str">
        <f>+B10</f>
        <v>AR-51+570-CME</v>
      </c>
      <c r="H10" s="11" t="str">
        <f>+C10</f>
        <v>RUA PESO</v>
      </c>
      <c r="I10" s="15" t="s">
        <v>276</v>
      </c>
      <c r="J10" s="15" t="s">
        <v>324</v>
      </c>
      <c r="K10" s="15" t="s">
        <v>262</v>
      </c>
      <c r="L10" s="6" t="s">
        <v>274</v>
      </c>
      <c r="M10" s="15">
        <v>51.1</v>
      </c>
      <c r="N10" s="42" t="s">
        <v>326</v>
      </c>
      <c r="O10" s="12">
        <f>+'[2]Rede AR'!O7</f>
        <v>0</v>
      </c>
      <c r="P10" s="18"/>
      <c r="Q10" s="24"/>
      <c r="R10" s="24"/>
      <c r="S10" s="17"/>
      <c r="T10" s="17"/>
      <c r="U10" s="17"/>
    </row>
    <row r="11" spans="1:21" s="2" customFormat="1" ht="63.75" x14ac:dyDescent="0.25">
      <c r="A11" s="17"/>
      <c r="B11" s="32" t="s">
        <v>240</v>
      </c>
      <c r="C11" s="15" t="s">
        <v>235</v>
      </c>
      <c r="D11" s="15" t="s">
        <v>236</v>
      </c>
      <c r="E11" s="15" t="str">
        <f>+'[1]Rede AR_AP (T1 quadro mem)'!F7</f>
        <v>C.M. ESPINHO</v>
      </c>
      <c r="F11" s="18"/>
      <c r="G11" s="14" t="str">
        <f t="shared" ref="G11:G18" si="0">+B11</f>
        <v>AR-52+165-CME</v>
      </c>
      <c r="H11" s="11" t="str">
        <f t="shared" ref="H11:H18" si="1">+C11</f>
        <v>"CORTA MATO"</v>
      </c>
      <c r="I11" s="15" t="s">
        <v>213</v>
      </c>
      <c r="J11" s="15" t="s">
        <v>236</v>
      </c>
      <c r="K11" s="15" t="s">
        <v>262</v>
      </c>
      <c r="L11" s="6" t="s">
        <v>274</v>
      </c>
      <c r="M11" s="15" t="s">
        <v>40</v>
      </c>
      <c r="N11" s="42" t="s">
        <v>327</v>
      </c>
      <c r="O11" s="12">
        <f>+'[2]Rede AR'!O8</f>
        <v>0</v>
      </c>
      <c r="P11" s="18"/>
      <c r="Q11" s="24"/>
      <c r="R11" s="24"/>
      <c r="S11" s="17"/>
      <c r="T11" s="17"/>
      <c r="U11" s="17"/>
    </row>
    <row r="12" spans="1:21" s="2" customFormat="1" ht="63.75" x14ac:dyDescent="0.25">
      <c r="A12" s="17"/>
      <c r="B12" s="32" t="s">
        <v>239</v>
      </c>
      <c r="C12" s="15" t="s">
        <v>235</v>
      </c>
      <c r="D12" s="15" t="s">
        <v>229</v>
      </c>
      <c r="E12" s="15" t="str">
        <f>+'[1]Rede AR_AP (T1 quadro mem)'!F8</f>
        <v>C.M. ESPINHO</v>
      </c>
      <c r="F12" s="18"/>
      <c r="G12" s="14" t="str">
        <f t="shared" si="0"/>
        <v>AR-52+475-CME</v>
      </c>
      <c r="H12" s="11" t="str">
        <f t="shared" si="1"/>
        <v>"CORTA MATO"</v>
      </c>
      <c r="I12" s="15" t="s">
        <v>213</v>
      </c>
      <c r="J12" s="15" t="s">
        <v>229</v>
      </c>
      <c r="K12" s="15" t="s">
        <v>262</v>
      </c>
      <c r="L12" s="6" t="s">
        <v>274</v>
      </c>
      <c r="M12" s="15" t="s">
        <v>40</v>
      </c>
      <c r="N12" s="42" t="s">
        <v>328</v>
      </c>
      <c r="O12" s="12">
        <f>+'[2]Rede AR'!O9</f>
        <v>0</v>
      </c>
      <c r="P12" s="18"/>
      <c r="Q12" s="24"/>
      <c r="R12" s="24"/>
      <c r="S12" s="17"/>
      <c r="T12" s="17"/>
      <c r="U12" s="17"/>
    </row>
    <row r="13" spans="1:21" s="2" customFormat="1" ht="63.75" x14ac:dyDescent="0.25">
      <c r="A13" s="17"/>
      <c r="B13" s="32" t="s">
        <v>238</v>
      </c>
      <c r="C13" s="15" t="s">
        <v>175</v>
      </c>
      <c r="D13" s="15" t="s">
        <v>229</v>
      </c>
      <c r="E13" s="15" t="str">
        <f>+'[1]Rede AR_AP (T1 quadro mem)'!F9</f>
        <v>C.M. ESPINHO</v>
      </c>
      <c r="F13" s="18"/>
      <c r="G13" s="14" t="str">
        <f t="shared" si="0"/>
        <v>AR-52+610-CME</v>
      </c>
      <c r="H13" s="11" t="str">
        <f t="shared" si="1"/>
        <v>RUA ROSA DO MOINHO</v>
      </c>
      <c r="I13" s="15" t="s">
        <v>213</v>
      </c>
      <c r="J13" s="15" t="s">
        <v>229</v>
      </c>
      <c r="K13" s="15" t="s">
        <v>262</v>
      </c>
      <c r="L13" s="6" t="s">
        <v>274</v>
      </c>
      <c r="M13" s="15" t="s">
        <v>40</v>
      </c>
      <c r="N13" s="42" t="s">
        <v>329</v>
      </c>
      <c r="O13" s="12">
        <f>+'[2]Rede AR'!O10</f>
        <v>0</v>
      </c>
      <c r="P13" s="18"/>
      <c r="Q13" s="24"/>
      <c r="R13" s="24"/>
      <c r="S13" s="17"/>
      <c r="T13" s="17"/>
      <c r="U13" s="17"/>
    </row>
    <row r="14" spans="1:21" s="2" customFormat="1" ht="63.75" x14ac:dyDescent="0.25">
      <c r="A14" s="17"/>
      <c r="B14" s="32" t="s">
        <v>237</v>
      </c>
      <c r="C14" s="15" t="s">
        <v>177</v>
      </c>
      <c r="D14" s="15" t="s">
        <v>324</v>
      </c>
      <c r="E14" s="15" t="str">
        <f>+'[1]Rede AR_AP (T1 quadro mem)'!F10</f>
        <v>C.M. ESPINHO</v>
      </c>
      <c r="F14" s="18"/>
      <c r="G14" s="14" t="str">
        <f t="shared" si="0"/>
        <v>AR-52+735-CME</v>
      </c>
      <c r="H14" s="11" t="str">
        <f t="shared" si="1"/>
        <v>RUA DO GUIÃO</v>
      </c>
      <c r="I14" s="15" t="s">
        <v>213</v>
      </c>
      <c r="J14" s="15" t="s">
        <v>324</v>
      </c>
      <c r="K14" s="15" t="s">
        <v>262</v>
      </c>
      <c r="L14" s="6" t="s">
        <v>274</v>
      </c>
      <c r="M14" s="15" t="s">
        <v>40</v>
      </c>
      <c r="N14" s="42" t="s">
        <v>330</v>
      </c>
      <c r="O14" s="12">
        <f>+'[2]Rede AR'!O11</f>
        <v>0</v>
      </c>
      <c r="P14" s="18"/>
      <c r="Q14" s="24"/>
      <c r="R14" s="24"/>
      <c r="S14" s="17"/>
      <c r="T14" s="17"/>
      <c r="U14" s="17"/>
    </row>
    <row r="15" spans="1:21" s="2" customFormat="1" ht="102" x14ac:dyDescent="0.25">
      <c r="A15" s="17"/>
      <c r="B15" s="32" t="s">
        <v>298</v>
      </c>
      <c r="C15" s="15" t="s">
        <v>179</v>
      </c>
      <c r="D15" s="15" t="s">
        <v>324</v>
      </c>
      <c r="E15" s="15" t="str">
        <f>+'[1]Rede AR_AP (T1 quadro mem)'!F11</f>
        <v>C.M. ESPINHO</v>
      </c>
      <c r="F15" s="18"/>
      <c r="G15" s="14" t="str">
        <f t="shared" si="0"/>
        <v>AR-52+975-CME</v>
      </c>
      <c r="H15" s="11" t="str">
        <f t="shared" si="1"/>
        <v>TRAVESSA DE SÃO MAMEDE</v>
      </c>
      <c r="I15" s="15" t="s">
        <v>261</v>
      </c>
      <c r="J15" s="15" t="s">
        <v>324</v>
      </c>
      <c r="K15" s="15" t="s">
        <v>262</v>
      </c>
      <c r="L15" s="6" t="s">
        <v>274</v>
      </c>
      <c r="M15" s="15" t="s">
        <v>331</v>
      </c>
      <c r="N15" s="42" t="s">
        <v>332</v>
      </c>
      <c r="O15" s="12">
        <f>+'[2]Rede AR'!O12</f>
        <v>0</v>
      </c>
      <c r="P15" s="18"/>
      <c r="Q15" s="24"/>
      <c r="R15" s="24"/>
      <c r="S15" s="17"/>
      <c r="T15" s="17"/>
      <c r="U15" s="17"/>
    </row>
    <row r="16" spans="1:21" s="2" customFormat="1" ht="76.5" x14ac:dyDescent="0.25">
      <c r="A16" s="17"/>
      <c r="B16" s="32" t="s">
        <v>234</v>
      </c>
      <c r="C16" s="15" t="s">
        <v>235</v>
      </c>
      <c r="D16" s="15" t="s">
        <v>236</v>
      </c>
      <c r="E16" s="15" t="str">
        <f>+'[1]Rede AR_AP (T1 quadro mem)'!F12</f>
        <v>C.M. ESPINHO</v>
      </c>
      <c r="F16" s="18"/>
      <c r="G16" s="14" t="str">
        <f t="shared" si="0"/>
        <v>AR-54+625-CME</v>
      </c>
      <c r="H16" s="11" t="str">
        <f t="shared" si="1"/>
        <v>"CORTA MATO"</v>
      </c>
      <c r="I16" s="15" t="s">
        <v>8</v>
      </c>
      <c r="J16" s="15" t="s">
        <v>236</v>
      </c>
      <c r="K16" s="15" t="s">
        <v>262</v>
      </c>
      <c r="L16" s="6" t="s">
        <v>274</v>
      </c>
      <c r="M16" s="15" t="s">
        <v>40</v>
      </c>
      <c r="N16" s="42" t="s">
        <v>333</v>
      </c>
      <c r="O16" s="12" t="str">
        <f>+'[2]Rede AR'!O13</f>
        <v>- A localização dos pilares da ponde pode implicar uma interferência</v>
      </c>
      <c r="P16" s="18"/>
      <c r="Q16" s="24"/>
      <c r="R16" s="24"/>
      <c r="S16" s="17"/>
      <c r="T16" s="17"/>
      <c r="U16" s="17"/>
    </row>
    <row r="17" spans="1:21" s="2" customFormat="1" ht="63.75" x14ac:dyDescent="0.25">
      <c r="A17" s="17"/>
      <c r="B17" s="32" t="s">
        <v>233</v>
      </c>
      <c r="C17" s="15" t="s">
        <v>15</v>
      </c>
      <c r="D17" s="15" t="s">
        <v>324</v>
      </c>
      <c r="E17" s="15" t="str">
        <f>+'[1]Rede AR_AP (T1 quadro mem)'!F13</f>
        <v>C.M. ESPINHO</v>
      </c>
      <c r="F17" s="18"/>
      <c r="G17" s="14" t="str">
        <f t="shared" si="0"/>
        <v>AR-54+900-CME</v>
      </c>
      <c r="H17" s="11" t="str">
        <f t="shared" si="1"/>
        <v>TRAVESSA DO ESPINHEIRO</v>
      </c>
      <c r="I17" s="15" t="s">
        <v>14</v>
      </c>
      <c r="J17" s="15" t="s">
        <v>324</v>
      </c>
      <c r="K17" s="15" t="s">
        <v>262</v>
      </c>
      <c r="L17" s="6" t="s">
        <v>274</v>
      </c>
      <c r="M17" s="15" t="s">
        <v>334</v>
      </c>
      <c r="N17" s="42" t="s">
        <v>335</v>
      </c>
      <c r="O17" s="12"/>
      <c r="P17" s="18"/>
      <c r="Q17" s="24"/>
      <c r="R17" s="24"/>
      <c r="S17" s="17"/>
      <c r="T17" s="17"/>
      <c r="U17" s="17"/>
    </row>
    <row r="18" spans="1:21" s="2" customFormat="1" ht="76.5" x14ac:dyDescent="0.25">
      <c r="A18" s="17"/>
      <c r="B18" s="32" t="s">
        <v>231</v>
      </c>
      <c r="C18" s="15" t="s">
        <v>232</v>
      </c>
      <c r="D18" s="15" t="s">
        <v>324</v>
      </c>
      <c r="E18" s="15" t="str">
        <f>+'[1]Rede AR_AP (T1 quadro mem)'!F14</f>
        <v>C.M. ESPINHO</v>
      </c>
      <c r="F18" s="18"/>
      <c r="G18" s="14" t="str">
        <f t="shared" si="0"/>
        <v>AR-55+215-CME</v>
      </c>
      <c r="H18" s="11" t="str">
        <f t="shared" si="1"/>
        <v>RUA RELVAS</v>
      </c>
      <c r="I18" s="15" t="s">
        <v>3</v>
      </c>
      <c r="J18" s="15" t="s">
        <v>324</v>
      </c>
      <c r="K18" s="15" t="s">
        <v>262</v>
      </c>
      <c r="L18" s="6" t="s">
        <v>274</v>
      </c>
      <c r="M18" s="15" t="s">
        <v>227</v>
      </c>
      <c r="N18" s="42" t="s">
        <v>336</v>
      </c>
      <c r="O18" s="12"/>
      <c r="P18" s="18"/>
      <c r="Q18" s="24"/>
      <c r="R18" s="24"/>
      <c r="S18" s="17"/>
      <c r="T18" s="17"/>
      <c r="U18" s="17"/>
    </row>
    <row r="19" spans="1:21" s="2" customFormat="1" x14ac:dyDescent="0.25">
      <c r="A19" s="17"/>
      <c r="B19" s="82" t="s">
        <v>257</v>
      </c>
      <c r="C19" s="83"/>
      <c r="D19" s="83"/>
      <c r="E19" s="83"/>
      <c r="F19" s="83"/>
      <c r="G19" s="83"/>
      <c r="H19" s="83"/>
      <c r="I19" s="83"/>
      <c r="J19" s="83"/>
      <c r="K19" s="83"/>
      <c r="L19" s="83"/>
      <c r="M19" s="83"/>
      <c r="N19" s="83"/>
      <c r="O19" s="83"/>
      <c r="P19" s="83"/>
      <c r="Q19" s="83"/>
      <c r="R19" s="84"/>
      <c r="S19" s="17"/>
      <c r="T19" s="17"/>
      <c r="U19" s="17"/>
    </row>
    <row r="20" spans="1:21" s="2" customFormat="1" ht="127.5" x14ac:dyDescent="0.25">
      <c r="A20" s="17"/>
      <c r="B20" s="32" t="s">
        <v>337</v>
      </c>
      <c r="C20" s="15" t="s">
        <v>256</v>
      </c>
      <c r="D20" s="15" t="s">
        <v>236</v>
      </c>
      <c r="E20" s="15" t="str">
        <f>+'[1]Rede AR_AP (T1 quadro mem)'!F15</f>
        <v>SIMDOURO</v>
      </c>
      <c r="F20" s="18"/>
      <c r="G20" s="14" t="str">
        <f>+B20</f>
        <v>AR-57+500-SMD</v>
      </c>
      <c r="H20" s="11" t="str">
        <f>+C20</f>
        <v>"CORTA-MATO"</v>
      </c>
      <c r="I20" s="15" t="s">
        <v>8</v>
      </c>
      <c r="J20" s="15" t="s">
        <v>236</v>
      </c>
      <c r="K20" s="15" t="s">
        <v>270</v>
      </c>
      <c r="L20" s="6" t="s">
        <v>274</v>
      </c>
      <c r="M20" s="6" t="s">
        <v>40</v>
      </c>
      <c r="N20" s="42" t="s">
        <v>338</v>
      </c>
      <c r="O20" s="12"/>
      <c r="P20" s="18"/>
      <c r="Q20" s="24"/>
      <c r="R20" s="24"/>
      <c r="S20" s="17"/>
      <c r="T20" s="17"/>
      <c r="U20" s="17"/>
    </row>
    <row r="21" spans="1:21" s="2" customFormat="1" ht="127.5" x14ac:dyDescent="0.25">
      <c r="A21" s="17"/>
      <c r="B21" s="32" t="s">
        <v>314</v>
      </c>
      <c r="C21" s="15" t="s">
        <v>256</v>
      </c>
      <c r="D21" s="15" t="s">
        <v>236</v>
      </c>
      <c r="E21" s="15" t="s">
        <v>257</v>
      </c>
      <c r="F21" s="18"/>
      <c r="G21" s="14" t="str">
        <f t="shared" ref="G21:G27" si="2">+B21</f>
        <v>AR-57+950-SMD</v>
      </c>
      <c r="H21" s="11" t="str">
        <f t="shared" ref="H21:H27" si="3">+C21</f>
        <v>"CORTA-MATO"</v>
      </c>
      <c r="I21" s="15" t="s">
        <v>339</v>
      </c>
      <c r="J21" s="15" t="s">
        <v>236</v>
      </c>
      <c r="K21" s="15" t="s">
        <v>262</v>
      </c>
      <c r="L21" s="6" t="s">
        <v>274</v>
      </c>
      <c r="M21" s="6" t="s">
        <v>40</v>
      </c>
      <c r="N21" s="42" t="s">
        <v>340</v>
      </c>
      <c r="O21" s="12"/>
      <c r="P21" s="18"/>
      <c r="Q21" s="24"/>
      <c r="R21" s="24"/>
      <c r="S21" s="17"/>
      <c r="T21" s="17"/>
      <c r="U21" s="17"/>
    </row>
    <row r="22" spans="1:21" s="2" customFormat="1" ht="153" x14ac:dyDescent="0.25">
      <c r="A22" s="17"/>
      <c r="B22" s="32" t="s">
        <v>341</v>
      </c>
      <c r="C22" s="15" t="s">
        <v>256</v>
      </c>
      <c r="D22" s="15" t="s">
        <v>236</v>
      </c>
      <c r="E22" s="15" t="s">
        <v>257</v>
      </c>
      <c r="F22" s="18"/>
      <c r="G22" s="14" t="str">
        <f t="shared" si="2"/>
        <v>AR-58+975-SMD</v>
      </c>
      <c r="H22" s="11" t="str">
        <f t="shared" si="3"/>
        <v>"CORTA-MATO"</v>
      </c>
      <c r="I22" s="15" t="s">
        <v>3</v>
      </c>
      <c r="J22" s="15" t="s">
        <v>236</v>
      </c>
      <c r="K22" s="15" t="s">
        <v>271</v>
      </c>
      <c r="L22" s="6" t="s">
        <v>274</v>
      </c>
      <c r="M22" s="6" t="s">
        <v>40</v>
      </c>
      <c r="N22" s="42" t="s">
        <v>342</v>
      </c>
      <c r="O22" s="12"/>
      <c r="P22" s="18"/>
      <c r="Q22" s="24"/>
      <c r="R22" s="24"/>
      <c r="S22" s="17"/>
      <c r="T22" s="17"/>
      <c r="U22" s="17"/>
    </row>
    <row r="23" spans="1:21" s="2" customFormat="1" ht="127.5" x14ac:dyDescent="0.25">
      <c r="A23" s="17"/>
      <c r="B23" s="32" t="s">
        <v>258</v>
      </c>
      <c r="C23" s="15" t="s">
        <v>256</v>
      </c>
      <c r="D23" s="15" t="s">
        <v>236</v>
      </c>
      <c r="E23" s="15" t="s">
        <v>257</v>
      </c>
      <c r="F23" s="18"/>
      <c r="G23" s="14" t="str">
        <f t="shared" si="2"/>
        <v>AR-61+425-SMD</v>
      </c>
      <c r="H23" s="11" t="str">
        <f t="shared" si="3"/>
        <v>"CORTA-MATO"</v>
      </c>
      <c r="I23" s="15" t="s">
        <v>3</v>
      </c>
      <c r="J23" s="15" t="s">
        <v>236</v>
      </c>
      <c r="K23" s="15" t="s">
        <v>272</v>
      </c>
      <c r="L23" s="6" t="s">
        <v>274</v>
      </c>
      <c r="M23" s="6" t="s">
        <v>40</v>
      </c>
      <c r="N23" s="42" t="s">
        <v>343</v>
      </c>
      <c r="O23" s="12"/>
      <c r="P23" s="18"/>
      <c r="Q23" s="24"/>
      <c r="R23" s="24"/>
      <c r="S23" s="17"/>
      <c r="T23" s="17"/>
      <c r="U23" s="17"/>
    </row>
    <row r="24" spans="1:21" s="2" customFormat="1" ht="114.75" x14ac:dyDescent="0.25">
      <c r="A24" s="17"/>
      <c r="B24" s="32" t="s">
        <v>259</v>
      </c>
      <c r="C24" s="15" t="s">
        <v>344</v>
      </c>
      <c r="D24" s="15" t="s">
        <v>236</v>
      </c>
      <c r="E24" s="15" t="s">
        <v>257</v>
      </c>
      <c r="F24" s="18"/>
      <c r="G24" s="14" t="str">
        <f t="shared" si="2"/>
        <v>AR-62+675-SMD</v>
      </c>
      <c r="H24" s="11" t="str">
        <f t="shared" si="3"/>
        <v>RUA DOS BORNEIROS</v>
      </c>
      <c r="I24" s="15" t="s">
        <v>3</v>
      </c>
      <c r="J24" s="15" t="s">
        <v>236</v>
      </c>
      <c r="K24" s="15" t="s">
        <v>266</v>
      </c>
      <c r="L24" s="6" t="s">
        <v>274</v>
      </c>
      <c r="M24" s="6" t="s">
        <v>40</v>
      </c>
      <c r="N24" s="42" t="s">
        <v>345</v>
      </c>
      <c r="O24" s="12"/>
      <c r="P24" s="18"/>
      <c r="Q24" s="24"/>
      <c r="R24" s="24"/>
      <c r="S24" s="17"/>
      <c r="T24" s="17"/>
      <c r="U24" s="17"/>
    </row>
    <row r="25" spans="1:21" s="2" customFormat="1" ht="127.5" x14ac:dyDescent="0.25">
      <c r="A25" s="17"/>
      <c r="B25" s="32" t="s">
        <v>315</v>
      </c>
      <c r="C25" s="15" t="s">
        <v>256</v>
      </c>
      <c r="D25" s="15" t="s">
        <v>236</v>
      </c>
      <c r="E25" s="15" t="s">
        <v>257</v>
      </c>
      <c r="F25" s="18"/>
      <c r="G25" s="14" t="str">
        <f t="shared" si="2"/>
        <v>AR-64+425-SMD</v>
      </c>
      <c r="H25" s="11" t="str">
        <f t="shared" si="3"/>
        <v>"CORTA-MATO"</v>
      </c>
      <c r="I25" s="15" t="s">
        <v>8</v>
      </c>
      <c r="J25" s="15" t="s">
        <v>236</v>
      </c>
      <c r="K25" s="15" t="s">
        <v>262</v>
      </c>
      <c r="L25" s="6" t="s">
        <v>274</v>
      </c>
      <c r="M25" s="6" t="s">
        <v>40</v>
      </c>
      <c r="N25" s="42" t="s">
        <v>346</v>
      </c>
      <c r="O25" s="12"/>
      <c r="P25" s="18"/>
      <c r="Q25" s="24"/>
      <c r="R25" s="24"/>
      <c r="S25" s="17"/>
      <c r="T25" s="17"/>
      <c r="U25" s="17"/>
    </row>
    <row r="26" spans="1:21" s="2" customFormat="1" ht="63.75" x14ac:dyDescent="0.25">
      <c r="A26" s="17"/>
      <c r="B26" s="32" t="s">
        <v>260</v>
      </c>
      <c r="C26" s="15" t="s">
        <v>256</v>
      </c>
      <c r="D26" s="15" t="s">
        <v>236</v>
      </c>
      <c r="E26" s="15" t="s">
        <v>257</v>
      </c>
      <c r="F26" s="18"/>
      <c r="G26" s="14" t="str">
        <f t="shared" si="2"/>
        <v>AR-67+975-SMD</v>
      </c>
      <c r="H26" s="11" t="str">
        <f t="shared" si="3"/>
        <v>"CORTA-MATO"</v>
      </c>
      <c r="I26" s="15" t="s">
        <v>22</v>
      </c>
      <c r="J26" s="15" t="s">
        <v>236</v>
      </c>
      <c r="K26" s="15" t="s">
        <v>272</v>
      </c>
      <c r="L26" s="6" t="s">
        <v>274</v>
      </c>
      <c r="M26" s="6" t="s">
        <v>40</v>
      </c>
      <c r="N26" s="42" t="s">
        <v>347</v>
      </c>
      <c r="O26" s="12"/>
      <c r="P26" s="18"/>
      <c r="Q26" s="24"/>
      <c r="R26" s="24"/>
      <c r="S26" s="17"/>
      <c r="T26" s="17"/>
      <c r="U26" s="17"/>
    </row>
    <row r="27" spans="1:21" s="2" customFormat="1" ht="25.5" x14ac:dyDescent="0.25">
      <c r="A27" s="17"/>
      <c r="B27" s="32" t="s">
        <v>348</v>
      </c>
      <c r="C27" s="15" t="s">
        <v>256</v>
      </c>
      <c r="D27" s="15" t="s">
        <v>229</v>
      </c>
      <c r="E27" s="15" t="s">
        <v>257</v>
      </c>
      <c r="F27" s="18"/>
      <c r="G27" s="14" t="str">
        <f t="shared" si="2"/>
        <v>AR-68+750-SMD</v>
      </c>
      <c r="H27" s="11" t="str">
        <f t="shared" si="3"/>
        <v>"CORTA-MATO"</v>
      </c>
      <c r="I27" s="15" t="s">
        <v>349</v>
      </c>
      <c r="J27" s="15" t="s">
        <v>229</v>
      </c>
      <c r="K27" s="15" t="s">
        <v>295</v>
      </c>
      <c r="L27" s="6" t="s">
        <v>274</v>
      </c>
      <c r="M27" s="6" t="s">
        <v>40</v>
      </c>
      <c r="N27" s="42" t="s">
        <v>350</v>
      </c>
      <c r="O27" s="12"/>
      <c r="P27" s="18"/>
      <c r="Q27" s="24"/>
      <c r="R27" s="24"/>
      <c r="S27" s="17"/>
      <c r="T27" s="17"/>
      <c r="U27" s="17"/>
    </row>
    <row r="28" spans="1:21" s="2" customFormat="1" x14ac:dyDescent="0.25">
      <c r="A28" s="17"/>
      <c r="B28" s="82" t="s">
        <v>34</v>
      </c>
      <c r="C28" s="83"/>
      <c r="D28" s="83"/>
      <c r="E28" s="83"/>
      <c r="F28" s="83"/>
      <c r="G28" s="83"/>
      <c r="H28" s="83"/>
      <c r="I28" s="83"/>
      <c r="J28" s="83"/>
      <c r="K28" s="83"/>
      <c r="L28" s="83"/>
      <c r="M28" s="83"/>
      <c r="N28" s="83"/>
      <c r="O28" s="83"/>
      <c r="P28" s="83"/>
      <c r="Q28" s="83"/>
      <c r="R28" s="84"/>
      <c r="S28" s="17"/>
      <c r="T28" s="17"/>
      <c r="U28" s="17"/>
    </row>
    <row r="29" spans="1:21" s="2" customFormat="1" ht="38.25" x14ac:dyDescent="0.25">
      <c r="A29" s="17"/>
      <c r="B29" s="32" t="s">
        <v>243</v>
      </c>
      <c r="C29" s="15" t="s">
        <v>244</v>
      </c>
      <c r="D29" s="15" t="s">
        <v>351</v>
      </c>
      <c r="E29" s="15" t="s">
        <v>34</v>
      </c>
      <c r="F29" s="18"/>
      <c r="G29" s="14" t="str">
        <f>+B29</f>
        <v>AR-57+700-ADG</v>
      </c>
      <c r="H29" s="11" t="str">
        <f>+C29</f>
        <v>RUA DO OUTEIRAL</v>
      </c>
      <c r="I29" s="15" t="s">
        <v>17</v>
      </c>
      <c r="J29" s="15" t="s">
        <v>351</v>
      </c>
      <c r="K29" s="15" t="s">
        <v>265</v>
      </c>
      <c r="L29" s="6" t="s">
        <v>274</v>
      </c>
      <c r="M29" s="15">
        <v>57.3</v>
      </c>
      <c r="N29" s="42" t="s">
        <v>352</v>
      </c>
      <c r="O29" s="12"/>
      <c r="P29" s="18"/>
      <c r="Q29" s="24"/>
      <c r="R29" s="24"/>
      <c r="S29" s="17"/>
      <c r="T29" s="17"/>
      <c r="U29" s="17"/>
    </row>
    <row r="30" spans="1:21" s="2" customFormat="1" ht="38.25" x14ac:dyDescent="0.25">
      <c r="A30" s="17"/>
      <c r="B30" s="32" t="s">
        <v>353</v>
      </c>
      <c r="C30" s="15" t="s">
        <v>244</v>
      </c>
      <c r="D30" s="15" t="s">
        <v>354</v>
      </c>
      <c r="E30" s="15" t="s">
        <v>34</v>
      </c>
      <c r="F30" s="18"/>
      <c r="G30" s="14" t="str">
        <f t="shared" ref="G30:G53" si="4">+B30</f>
        <v>AP-57+700-ADG</v>
      </c>
      <c r="H30" s="11" t="str">
        <f t="shared" ref="H30:H52" si="5">+C30</f>
        <v>RUA DO OUTEIRAL</v>
      </c>
      <c r="I30" s="15" t="s">
        <v>17</v>
      </c>
      <c r="J30" s="15" t="s">
        <v>354</v>
      </c>
      <c r="K30" s="15" t="s">
        <v>355</v>
      </c>
      <c r="L30" s="6" t="s">
        <v>274</v>
      </c>
      <c r="M30" s="15">
        <v>57.3</v>
      </c>
      <c r="N30" s="42" t="s">
        <v>356</v>
      </c>
      <c r="O30" s="12"/>
      <c r="P30" s="18"/>
      <c r="Q30" s="24"/>
      <c r="R30" s="24"/>
      <c r="S30" s="17"/>
      <c r="T30" s="17"/>
      <c r="U30" s="17"/>
    </row>
    <row r="31" spans="1:21" s="2" customFormat="1" ht="38.25" x14ac:dyDescent="0.25">
      <c r="A31" s="17"/>
      <c r="B31" s="32" t="s">
        <v>275</v>
      </c>
      <c r="C31" s="15" t="s">
        <v>245</v>
      </c>
      <c r="D31" s="15" t="s">
        <v>351</v>
      </c>
      <c r="E31" s="15" t="s">
        <v>34</v>
      </c>
      <c r="F31" s="18"/>
      <c r="G31" s="14" t="str">
        <f t="shared" si="4"/>
        <v>AR-58+075-ADG</v>
      </c>
      <c r="H31" s="11" t="str">
        <f t="shared" si="5"/>
        <v>RUA NOSSA SRA. DE FÁTIMA</v>
      </c>
      <c r="I31" s="15" t="s">
        <v>3</v>
      </c>
      <c r="J31" s="15" t="s">
        <v>351</v>
      </c>
      <c r="K31" s="15" t="s">
        <v>262</v>
      </c>
      <c r="L31" s="6" t="s">
        <v>274</v>
      </c>
      <c r="M31" s="15" t="s">
        <v>40</v>
      </c>
      <c r="N31" s="42" t="s">
        <v>357</v>
      </c>
      <c r="O31" s="12"/>
      <c r="P31" s="18"/>
      <c r="Q31" s="24"/>
      <c r="R31" s="24"/>
      <c r="S31" s="17"/>
      <c r="T31" s="17"/>
      <c r="U31" s="17"/>
    </row>
    <row r="32" spans="1:21" s="2" customFormat="1" ht="38.25" x14ac:dyDescent="0.25">
      <c r="A32" s="17"/>
      <c r="B32" s="32" t="s">
        <v>358</v>
      </c>
      <c r="C32" s="15" t="s">
        <v>245</v>
      </c>
      <c r="D32" s="15" t="s">
        <v>354</v>
      </c>
      <c r="E32" s="15" t="s">
        <v>34</v>
      </c>
      <c r="F32" s="18"/>
      <c r="G32" s="14" t="str">
        <f t="shared" si="4"/>
        <v>AP-58+075-ADG</v>
      </c>
      <c r="H32" s="11" t="str">
        <f t="shared" si="5"/>
        <v>RUA NOSSA SRA. DE FÁTIMA</v>
      </c>
      <c r="I32" s="15" t="s">
        <v>3</v>
      </c>
      <c r="J32" s="15" t="s">
        <v>354</v>
      </c>
      <c r="K32" s="15" t="s">
        <v>359</v>
      </c>
      <c r="L32" s="6" t="s">
        <v>274</v>
      </c>
      <c r="M32" s="15" t="s">
        <v>40</v>
      </c>
      <c r="N32" s="42" t="s">
        <v>360</v>
      </c>
      <c r="O32" s="12"/>
      <c r="P32" s="18"/>
      <c r="Q32" s="24"/>
      <c r="R32" s="24"/>
      <c r="S32" s="17"/>
      <c r="T32" s="17"/>
      <c r="U32" s="17"/>
    </row>
    <row r="33" spans="1:21" s="2" customFormat="1" ht="102" x14ac:dyDescent="0.25">
      <c r="A33" s="17"/>
      <c r="B33" s="32" t="s">
        <v>246</v>
      </c>
      <c r="C33" s="15" t="s">
        <v>180</v>
      </c>
      <c r="D33" s="15" t="s">
        <v>351</v>
      </c>
      <c r="E33" s="15" t="s">
        <v>34</v>
      </c>
      <c r="F33" s="18"/>
      <c r="G33" s="14" t="str">
        <f t="shared" si="4"/>
        <v>AR-61+125-ADG</v>
      </c>
      <c r="H33" s="11" t="str">
        <f t="shared" si="5"/>
        <v>RUA DO CRUZEIRO</v>
      </c>
      <c r="I33" s="15" t="s">
        <v>277</v>
      </c>
      <c r="J33" s="15" t="s">
        <v>351</v>
      </c>
      <c r="K33" s="15" t="s">
        <v>262</v>
      </c>
      <c r="L33" s="6" t="s">
        <v>274</v>
      </c>
      <c r="M33" s="15">
        <v>61.1</v>
      </c>
      <c r="N33" s="42" t="s">
        <v>361</v>
      </c>
      <c r="O33" s="12"/>
      <c r="P33" s="18"/>
      <c r="Q33" s="24"/>
      <c r="R33" s="24"/>
      <c r="S33" s="17"/>
      <c r="T33" s="17"/>
      <c r="U33" s="17"/>
    </row>
    <row r="34" spans="1:21" s="2" customFormat="1" ht="25.5" x14ac:dyDescent="0.25">
      <c r="A34" s="17"/>
      <c r="B34" s="32" t="s">
        <v>247</v>
      </c>
      <c r="C34" s="15" t="s">
        <v>195</v>
      </c>
      <c r="D34" s="15" t="s">
        <v>351</v>
      </c>
      <c r="E34" s="15" t="s">
        <v>34</v>
      </c>
      <c r="F34" s="18"/>
      <c r="G34" s="14" t="str">
        <f t="shared" si="4"/>
        <v>AR-61+650-ADG</v>
      </c>
      <c r="H34" s="11" t="str">
        <f t="shared" si="5"/>
        <v>RUA BAIXINHO</v>
      </c>
      <c r="I34" s="15" t="s">
        <v>3</v>
      </c>
      <c r="J34" s="15" t="s">
        <v>351</v>
      </c>
      <c r="K34" s="15" t="s">
        <v>262</v>
      </c>
      <c r="L34" s="6" t="s">
        <v>274</v>
      </c>
      <c r="M34" s="15" t="s">
        <v>40</v>
      </c>
      <c r="N34" s="42" t="s">
        <v>362</v>
      </c>
      <c r="O34" s="12"/>
      <c r="P34" s="18"/>
      <c r="Q34" s="24"/>
      <c r="R34" s="24"/>
      <c r="S34" s="17"/>
      <c r="T34" s="17"/>
      <c r="U34" s="17"/>
    </row>
    <row r="35" spans="1:21" s="2" customFormat="1" ht="25.5" x14ac:dyDescent="0.25">
      <c r="A35" s="17"/>
      <c r="B35" s="32" t="s">
        <v>363</v>
      </c>
      <c r="C35" s="15" t="s">
        <v>18</v>
      </c>
      <c r="D35" s="15" t="s">
        <v>351</v>
      </c>
      <c r="E35" s="15" t="s">
        <v>34</v>
      </c>
      <c r="F35" s="18"/>
      <c r="G35" s="14" t="str">
        <f t="shared" si="4"/>
        <v>AR-61+740-ADG</v>
      </c>
      <c r="H35" s="11" t="str">
        <f t="shared" si="5"/>
        <v>RUA RAMOS</v>
      </c>
      <c r="I35" s="15" t="s">
        <v>364</v>
      </c>
      <c r="J35" s="15" t="s">
        <v>351</v>
      </c>
      <c r="K35" s="15" t="s">
        <v>365</v>
      </c>
      <c r="L35" s="6" t="s">
        <v>274</v>
      </c>
      <c r="M35" s="15">
        <v>61.2</v>
      </c>
      <c r="N35" s="42" t="s">
        <v>366</v>
      </c>
      <c r="O35" s="12"/>
      <c r="P35" s="18"/>
      <c r="Q35" s="24"/>
      <c r="R35" s="24"/>
      <c r="S35" s="17"/>
      <c r="T35" s="17"/>
      <c r="U35" s="17"/>
    </row>
    <row r="36" spans="1:21" s="2" customFormat="1" ht="38.25" x14ac:dyDescent="0.25">
      <c r="A36" s="17"/>
      <c r="B36" s="32" t="s">
        <v>367</v>
      </c>
      <c r="C36" s="15" t="s">
        <v>368</v>
      </c>
      <c r="D36" s="15" t="s">
        <v>351</v>
      </c>
      <c r="E36" s="15" t="s">
        <v>34</v>
      </c>
      <c r="F36" s="18"/>
      <c r="G36" s="14" t="str">
        <f t="shared" si="4"/>
        <v>AR-61+835-ADG</v>
      </c>
      <c r="H36" s="11" t="str">
        <f t="shared" si="5"/>
        <v>TRAVESSA DO LENDAL</v>
      </c>
      <c r="I36" s="15" t="s">
        <v>369</v>
      </c>
      <c r="J36" s="15" t="s">
        <v>351</v>
      </c>
      <c r="K36" s="15" t="s">
        <v>370</v>
      </c>
      <c r="L36" s="6" t="s">
        <v>274</v>
      </c>
      <c r="M36" s="15">
        <v>61.3</v>
      </c>
      <c r="N36" s="42" t="s">
        <v>371</v>
      </c>
      <c r="O36" s="12"/>
      <c r="P36" s="18"/>
      <c r="Q36" s="24"/>
      <c r="R36" s="24"/>
      <c r="S36" s="17"/>
      <c r="T36" s="17"/>
      <c r="U36" s="17"/>
    </row>
    <row r="37" spans="1:21" s="2" customFormat="1" ht="127.5" x14ac:dyDescent="0.25">
      <c r="A37" s="17"/>
      <c r="B37" s="32" t="s">
        <v>248</v>
      </c>
      <c r="C37" s="15" t="s">
        <v>249</v>
      </c>
      <c r="D37" s="15" t="s">
        <v>354</v>
      </c>
      <c r="E37" s="15" t="s">
        <v>34</v>
      </c>
      <c r="F37" s="18"/>
      <c r="G37" s="14" t="str">
        <f t="shared" si="4"/>
        <v>AP-62+150-ADG</v>
      </c>
      <c r="H37" s="11" t="str">
        <f t="shared" si="5"/>
        <v>RUA DOS TERÇOS</v>
      </c>
      <c r="I37" s="15" t="s">
        <v>14</v>
      </c>
      <c r="J37" s="15" t="s">
        <v>354</v>
      </c>
      <c r="K37" s="15" t="s">
        <v>267</v>
      </c>
      <c r="L37" s="6" t="s">
        <v>274</v>
      </c>
      <c r="M37" s="15">
        <v>62.1</v>
      </c>
      <c r="N37" s="42" t="s">
        <v>372</v>
      </c>
      <c r="O37" s="12"/>
      <c r="P37" s="18"/>
      <c r="Q37" s="24"/>
      <c r="R37" s="24"/>
      <c r="S37" s="17"/>
      <c r="T37" s="17"/>
      <c r="U37" s="17"/>
    </row>
    <row r="38" spans="1:21" s="2" customFormat="1" ht="51" x14ac:dyDescent="0.25">
      <c r="A38" s="17"/>
      <c r="B38" s="32" t="s">
        <v>250</v>
      </c>
      <c r="C38" s="15" t="s">
        <v>249</v>
      </c>
      <c r="D38" s="15" t="s">
        <v>351</v>
      </c>
      <c r="E38" s="15" t="s">
        <v>34</v>
      </c>
      <c r="F38" s="18"/>
      <c r="G38" s="14" t="str">
        <f t="shared" si="4"/>
        <v>AR-62+150-ADG</v>
      </c>
      <c r="H38" s="11" t="str">
        <f t="shared" si="5"/>
        <v>RUA DOS TERÇOS</v>
      </c>
      <c r="I38" s="15" t="s">
        <v>14</v>
      </c>
      <c r="J38" s="15" t="s">
        <v>351</v>
      </c>
      <c r="K38" s="15" t="s">
        <v>263</v>
      </c>
      <c r="L38" s="6" t="s">
        <v>274</v>
      </c>
      <c r="M38" s="15">
        <v>62.1</v>
      </c>
      <c r="N38" s="42" t="s">
        <v>373</v>
      </c>
      <c r="O38" s="12"/>
      <c r="P38" s="18"/>
      <c r="Q38" s="24"/>
      <c r="R38" s="24"/>
      <c r="S38" s="17"/>
      <c r="T38" s="17"/>
      <c r="U38" s="17"/>
    </row>
    <row r="39" spans="1:21" s="2" customFormat="1" ht="25.5" x14ac:dyDescent="0.25">
      <c r="A39" s="17"/>
      <c r="B39" s="32" t="s">
        <v>374</v>
      </c>
      <c r="C39" s="15" t="s">
        <v>375</v>
      </c>
      <c r="D39" s="15" t="s">
        <v>351</v>
      </c>
      <c r="E39" s="15" t="s">
        <v>34</v>
      </c>
      <c r="F39" s="18"/>
      <c r="G39" s="14" t="str">
        <f t="shared" si="4"/>
        <v>AR-62+375-ADG</v>
      </c>
      <c r="H39" s="11" t="str">
        <f t="shared" si="5"/>
        <v>RUA DO COVELO</v>
      </c>
      <c r="I39" s="15" t="s">
        <v>14</v>
      </c>
      <c r="J39" s="15" t="s">
        <v>351</v>
      </c>
      <c r="K39" s="15" t="s">
        <v>268</v>
      </c>
      <c r="L39" s="6" t="s">
        <v>274</v>
      </c>
      <c r="M39" s="15" t="s">
        <v>40</v>
      </c>
      <c r="N39" s="42" t="s">
        <v>376</v>
      </c>
      <c r="O39" s="12"/>
      <c r="P39" s="18"/>
      <c r="Q39" s="24"/>
      <c r="R39" s="24"/>
      <c r="S39" s="17"/>
      <c r="T39" s="17"/>
      <c r="U39" s="17"/>
    </row>
    <row r="40" spans="1:21" s="2" customFormat="1" ht="25.5" x14ac:dyDescent="0.25">
      <c r="A40" s="17"/>
      <c r="B40" s="32" t="s">
        <v>377</v>
      </c>
      <c r="C40" s="15" t="s">
        <v>378</v>
      </c>
      <c r="D40" s="15" t="s">
        <v>351</v>
      </c>
      <c r="E40" s="15" t="s">
        <v>34</v>
      </c>
      <c r="F40" s="18"/>
      <c r="G40" s="14" t="str">
        <f t="shared" si="4"/>
        <v>AR-62+400-ADG</v>
      </c>
      <c r="H40" s="11" t="str">
        <f t="shared" si="5"/>
        <v>RUA JOAQIM AGOSTINHO</v>
      </c>
      <c r="I40" s="15" t="s">
        <v>14</v>
      </c>
      <c r="J40" s="15" t="s">
        <v>351</v>
      </c>
      <c r="K40" s="15" t="s">
        <v>268</v>
      </c>
      <c r="L40" s="6" t="s">
        <v>274</v>
      </c>
      <c r="M40" s="15" t="s">
        <v>40</v>
      </c>
      <c r="N40" s="42" t="s">
        <v>376</v>
      </c>
      <c r="O40" s="12"/>
      <c r="P40" s="18"/>
      <c r="Q40" s="24"/>
      <c r="R40" s="24"/>
      <c r="S40" s="17"/>
      <c r="T40" s="17"/>
      <c r="U40" s="17"/>
    </row>
    <row r="41" spans="1:21" s="2" customFormat="1" ht="38.25" x14ac:dyDescent="0.25">
      <c r="A41" s="17"/>
      <c r="B41" s="32" t="s">
        <v>251</v>
      </c>
      <c r="C41" s="15" t="s">
        <v>252</v>
      </c>
      <c r="D41" s="15" t="s">
        <v>351</v>
      </c>
      <c r="E41" s="15" t="s">
        <v>34</v>
      </c>
      <c r="F41" s="18"/>
      <c r="G41" s="14" t="str">
        <f t="shared" si="4"/>
        <v>AR-62+525-ADG</v>
      </c>
      <c r="H41" s="11" t="str">
        <f t="shared" si="5"/>
        <v xml:space="preserve">RUA DO BALASTRO </v>
      </c>
      <c r="I41" s="15" t="s">
        <v>3</v>
      </c>
      <c r="J41" s="15" t="s">
        <v>351</v>
      </c>
      <c r="K41" s="15" t="s">
        <v>268</v>
      </c>
      <c r="L41" s="6" t="s">
        <v>274</v>
      </c>
      <c r="M41" s="15">
        <v>62.2</v>
      </c>
      <c r="N41" s="42" t="s">
        <v>379</v>
      </c>
      <c r="O41" s="12"/>
      <c r="P41" s="18"/>
      <c r="Q41" s="24"/>
      <c r="R41" s="24"/>
      <c r="S41" s="17"/>
      <c r="T41" s="17"/>
      <c r="U41" s="17"/>
    </row>
    <row r="42" spans="1:21" s="2" customFormat="1" ht="51" x14ac:dyDescent="0.25">
      <c r="A42" s="17"/>
      <c r="B42" s="32" t="s">
        <v>253</v>
      </c>
      <c r="C42" s="15" t="s">
        <v>27</v>
      </c>
      <c r="D42" s="15" t="s">
        <v>351</v>
      </c>
      <c r="E42" s="15" t="s">
        <v>34</v>
      </c>
      <c r="F42" s="18"/>
      <c r="G42" s="14" t="str">
        <f t="shared" si="4"/>
        <v>AR-63+950-ADG</v>
      </c>
      <c r="H42" s="11" t="str">
        <f t="shared" si="5"/>
        <v>RUA NOVA DE SÃO CAETANO</v>
      </c>
      <c r="I42" s="15" t="s">
        <v>14</v>
      </c>
      <c r="J42" s="15" t="s">
        <v>351</v>
      </c>
      <c r="K42" s="15" t="s">
        <v>262</v>
      </c>
      <c r="L42" s="6" t="s">
        <v>274</v>
      </c>
      <c r="M42" s="15">
        <v>63.2</v>
      </c>
      <c r="N42" s="42" t="s">
        <v>380</v>
      </c>
      <c r="O42" s="12"/>
      <c r="P42" s="18"/>
      <c r="Q42" s="24"/>
      <c r="R42" s="24"/>
      <c r="S42" s="17"/>
      <c r="T42" s="17"/>
      <c r="U42" s="17"/>
    </row>
    <row r="43" spans="1:21" s="2" customFormat="1" ht="76.5" x14ac:dyDescent="0.25">
      <c r="A43" s="17"/>
      <c r="B43" s="32" t="s">
        <v>254</v>
      </c>
      <c r="C43" s="15" t="s">
        <v>21</v>
      </c>
      <c r="D43" s="15" t="s">
        <v>351</v>
      </c>
      <c r="E43" s="15" t="s">
        <v>34</v>
      </c>
      <c r="F43" s="18"/>
      <c r="G43" s="14" t="str">
        <f t="shared" si="4"/>
        <v>AR-64+050-ADG</v>
      </c>
      <c r="H43" s="11" t="str">
        <f t="shared" si="5"/>
        <v>RUA MONTE</v>
      </c>
      <c r="I43" s="15" t="s">
        <v>14</v>
      </c>
      <c r="J43" s="15" t="s">
        <v>351</v>
      </c>
      <c r="K43" s="15" t="s">
        <v>268</v>
      </c>
      <c r="L43" s="6" t="s">
        <v>274</v>
      </c>
      <c r="M43" s="15">
        <v>64.099999999999994</v>
      </c>
      <c r="N43" s="42" t="s">
        <v>381</v>
      </c>
      <c r="O43" s="12"/>
      <c r="P43" s="18"/>
      <c r="Q43" s="24"/>
      <c r="R43" s="24"/>
      <c r="S43" s="17"/>
      <c r="T43" s="17"/>
      <c r="U43" s="17"/>
    </row>
    <row r="44" spans="1:21" s="2" customFormat="1" ht="102" x14ac:dyDescent="0.25">
      <c r="A44" s="17"/>
      <c r="B44" s="32" t="s">
        <v>382</v>
      </c>
      <c r="C44" s="15" t="s">
        <v>21</v>
      </c>
      <c r="D44" s="15" t="s">
        <v>354</v>
      </c>
      <c r="E44" s="15" t="s">
        <v>34</v>
      </c>
      <c r="F44" s="18"/>
      <c r="G44" s="14" t="str">
        <f t="shared" si="4"/>
        <v>AP-64+050-ADG</v>
      </c>
      <c r="H44" s="11" t="str">
        <f t="shared" si="5"/>
        <v>RUA MONTE</v>
      </c>
      <c r="I44" s="15" t="s">
        <v>14</v>
      </c>
      <c r="J44" s="15" t="s">
        <v>354</v>
      </c>
      <c r="K44" s="15" t="s">
        <v>383</v>
      </c>
      <c r="L44" s="6" t="s">
        <v>274</v>
      </c>
      <c r="M44" s="15">
        <v>64.099999999999994</v>
      </c>
      <c r="N44" s="42" t="s">
        <v>384</v>
      </c>
      <c r="O44" s="12"/>
      <c r="P44" s="18"/>
      <c r="Q44" s="24"/>
      <c r="R44" s="24"/>
      <c r="S44" s="17"/>
      <c r="T44" s="17"/>
      <c r="U44" s="17"/>
    </row>
    <row r="45" spans="1:21" s="2" customFormat="1" ht="63.75" x14ac:dyDescent="0.25">
      <c r="A45" s="17"/>
      <c r="B45" s="32" t="s">
        <v>255</v>
      </c>
      <c r="C45" s="15" t="s">
        <v>204</v>
      </c>
      <c r="D45" s="15" t="s">
        <v>351</v>
      </c>
      <c r="E45" s="15" t="s">
        <v>34</v>
      </c>
      <c r="F45" s="18"/>
      <c r="G45" s="14" t="str">
        <f t="shared" si="4"/>
        <v>AR-64+225-ADG</v>
      </c>
      <c r="H45" s="11" t="str">
        <f t="shared" si="5"/>
        <v>RUA GUARDAL DE CIMA</v>
      </c>
      <c r="I45" s="15" t="s">
        <v>14</v>
      </c>
      <c r="J45" s="15" t="s">
        <v>351</v>
      </c>
      <c r="K45" s="15" t="s">
        <v>262</v>
      </c>
      <c r="L45" s="6" t="s">
        <v>274</v>
      </c>
      <c r="M45" s="15" t="s">
        <v>40</v>
      </c>
      <c r="N45" s="42" t="s">
        <v>385</v>
      </c>
      <c r="O45" s="12"/>
      <c r="P45" s="18"/>
      <c r="Q45" s="24"/>
      <c r="R45" s="24"/>
      <c r="S45" s="17"/>
      <c r="T45" s="17"/>
      <c r="U45" s="17"/>
    </row>
    <row r="46" spans="1:21" s="2" customFormat="1" ht="25.5" x14ac:dyDescent="0.25">
      <c r="A46" s="17"/>
      <c r="B46" s="32" t="s">
        <v>386</v>
      </c>
      <c r="C46" s="15" t="s">
        <v>387</v>
      </c>
      <c r="D46" s="15" t="s">
        <v>354</v>
      </c>
      <c r="E46" s="15" t="s">
        <v>34</v>
      </c>
      <c r="F46" s="18"/>
      <c r="G46" s="14" t="str">
        <f t="shared" si="4"/>
        <v>AP-66+250-ADG</v>
      </c>
      <c r="H46" s="11" t="str">
        <f t="shared" si="5"/>
        <v>RUA CONCEIÇÃO FERNANDES</v>
      </c>
      <c r="I46" s="15" t="s">
        <v>388</v>
      </c>
      <c r="J46" s="15" t="s">
        <v>354</v>
      </c>
      <c r="K46" s="15" t="s">
        <v>389</v>
      </c>
      <c r="L46" s="6" t="s">
        <v>274</v>
      </c>
      <c r="M46" s="15" t="s">
        <v>40</v>
      </c>
      <c r="N46" s="42" t="s">
        <v>390</v>
      </c>
      <c r="O46" s="12"/>
      <c r="P46" s="18"/>
      <c r="Q46" s="24"/>
      <c r="R46" s="24"/>
      <c r="S46" s="17"/>
      <c r="T46" s="17"/>
      <c r="U46" s="17"/>
    </row>
    <row r="47" spans="1:21" s="2" customFormat="1" ht="25.5" x14ac:dyDescent="0.25">
      <c r="A47" s="17"/>
      <c r="B47" s="32" t="s">
        <v>391</v>
      </c>
      <c r="C47" s="15" t="s">
        <v>387</v>
      </c>
      <c r="D47" s="15" t="s">
        <v>351</v>
      </c>
      <c r="E47" s="15" t="s">
        <v>34</v>
      </c>
      <c r="F47" s="18"/>
      <c r="G47" s="14" t="str">
        <f t="shared" si="4"/>
        <v>AR-66+250-ADG</v>
      </c>
      <c r="H47" s="11" t="str">
        <f t="shared" si="5"/>
        <v>RUA CONCEIÇÃO FERNANDES</v>
      </c>
      <c r="I47" s="7" t="s">
        <v>388</v>
      </c>
      <c r="J47" s="7" t="s">
        <v>351</v>
      </c>
      <c r="K47" s="7" t="s">
        <v>262</v>
      </c>
      <c r="L47" s="6" t="s">
        <v>274</v>
      </c>
      <c r="M47" s="7" t="s">
        <v>40</v>
      </c>
      <c r="N47" s="25" t="s">
        <v>390</v>
      </c>
      <c r="O47" s="12"/>
      <c r="P47" s="18"/>
      <c r="Q47" s="24"/>
      <c r="R47" s="24"/>
      <c r="S47" s="17"/>
      <c r="T47" s="17"/>
      <c r="U47" s="17"/>
    </row>
    <row r="48" spans="1:21" s="2" customFormat="1" ht="25.5" x14ac:dyDescent="0.25">
      <c r="A48" s="17"/>
      <c r="B48" s="32" t="s">
        <v>392</v>
      </c>
      <c r="C48" s="15" t="s">
        <v>393</v>
      </c>
      <c r="D48" s="15" t="s">
        <v>354</v>
      </c>
      <c r="E48" s="15" t="s">
        <v>34</v>
      </c>
      <c r="F48" s="18"/>
      <c r="G48" s="14" t="str">
        <f t="shared" si="4"/>
        <v>AP-66+380-ADG</v>
      </c>
      <c r="H48" s="11" t="str">
        <f t="shared" si="5"/>
        <v>RUA FONTE VELHA</v>
      </c>
      <c r="I48" s="7" t="s">
        <v>388</v>
      </c>
      <c r="J48" s="7" t="s">
        <v>354</v>
      </c>
      <c r="K48" s="7" t="s">
        <v>394</v>
      </c>
      <c r="L48" s="6" t="s">
        <v>274</v>
      </c>
      <c r="M48" s="7" t="s">
        <v>40</v>
      </c>
      <c r="N48" s="25" t="s">
        <v>390</v>
      </c>
      <c r="O48" s="12"/>
      <c r="P48" s="18"/>
      <c r="Q48" s="24"/>
      <c r="R48" s="24"/>
      <c r="S48" s="17"/>
      <c r="T48" s="17"/>
      <c r="U48" s="17"/>
    </row>
    <row r="49" spans="1:21" s="2" customFormat="1" ht="25.5" x14ac:dyDescent="0.25">
      <c r="A49" s="17"/>
      <c r="B49" s="32" t="s">
        <v>395</v>
      </c>
      <c r="C49" s="15" t="s">
        <v>393</v>
      </c>
      <c r="D49" s="15" t="s">
        <v>351</v>
      </c>
      <c r="E49" s="15" t="s">
        <v>34</v>
      </c>
      <c r="F49" s="18"/>
      <c r="G49" s="14" t="str">
        <f t="shared" si="4"/>
        <v>AR-66+380-ADG</v>
      </c>
      <c r="H49" s="11" t="str">
        <f t="shared" si="5"/>
        <v>RUA FONTE VELHA</v>
      </c>
      <c r="I49" s="7" t="s">
        <v>388</v>
      </c>
      <c r="J49" s="7" t="s">
        <v>351</v>
      </c>
      <c r="K49" s="7" t="s">
        <v>262</v>
      </c>
      <c r="L49" s="6" t="s">
        <v>274</v>
      </c>
      <c r="M49" s="7" t="s">
        <v>40</v>
      </c>
      <c r="N49" s="25" t="s">
        <v>390</v>
      </c>
      <c r="O49" s="12"/>
      <c r="P49" s="18"/>
      <c r="Q49" s="24"/>
      <c r="R49" s="24"/>
      <c r="S49" s="17"/>
      <c r="T49" s="17"/>
      <c r="U49" s="17"/>
    </row>
    <row r="50" spans="1:21" s="2" customFormat="1" ht="25.5" x14ac:dyDescent="0.25">
      <c r="A50" s="17"/>
      <c r="B50" s="32" t="s">
        <v>396</v>
      </c>
      <c r="C50" s="15" t="s">
        <v>397</v>
      </c>
      <c r="D50" s="15" t="s">
        <v>351</v>
      </c>
      <c r="E50" s="15" t="s">
        <v>34</v>
      </c>
      <c r="F50" s="18"/>
      <c r="G50" s="14" t="str">
        <f t="shared" si="4"/>
        <v>AR-66+500-ADG</v>
      </c>
      <c r="H50" s="11" t="str">
        <f t="shared" si="5"/>
        <v>ESTRUTURAS DE ACESSO DA ESTAÇÃO</v>
      </c>
      <c r="I50" s="7" t="s">
        <v>388</v>
      </c>
      <c r="J50" s="7" t="s">
        <v>351</v>
      </c>
      <c r="K50" s="7" t="s">
        <v>262</v>
      </c>
      <c r="L50" s="6" t="s">
        <v>274</v>
      </c>
      <c r="M50" s="7" t="s">
        <v>40</v>
      </c>
      <c r="N50" s="25" t="s">
        <v>390</v>
      </c>
      <c r="O50" s="12"/>
      <c r="P50" s="18"/>
      <c r="Q50" s="24"/>
      <c r="R50" s="24"/>
      <c r="S50" s="17"/>
      <c r="T50" s="17"/>
      <c r="U50" s="17"/>
    </row>
    <row r="51" spans="1:21" s="2" customFormat="1" ht="25.5" x14ac:dyDescent="0.25">
      <c r="A51" s="17"/>
      <c r="B51" s="32" t="s">
        <v>398</v>
      </c>
      <c r="C51" s="15" t="s">
        <v>397</v>
      </c>
      <c r="D51" s="15" t="s">
        <v>354</v>
      </c>
      <c r="E51" s="15" t="s">
        <v>34</v>
      </c>
      <c r="F51" s="18"/>
      <c r="G51" s="14" t="str">
        <f t="shared" si="4"/>
        <v>AP-66+700-ADG</v>
      </c>
      <c r="H51" s="11" t="str">
        <f t="shared" si="5"/>
        <v>ESTRUTURAS DE ACESSO DA ESTAÇÃO</v>
      </c>
      <c r="I51" s="7" t="s">
        <v>388</v>
      </c>
      <c r="J51" s="7" t="s">
        <v>354</v>
      </c>
      <c r="K51" s="7" t="s">
        <v>399</v>
      </c>
      <c r="L51" s="6" t="s">
        <v>274</v>
      </c>
      <c r="M51" s="7" t="s">
        <v>40</v>
      </c>
      <c r="N51" s="25" t="s">
        <v>390</v>
      </c>
      <c r="O51" s="12"/>
      <c r="P51" s="18"/>
      <c r="Q51" s="24"/>
      <c r="R51" s="24"/>
      <c r="S51" s="17"/>
      <c r="T51" s="17"/>
      <c r="U51" s="17"/>
    </row>
    <row r="52" spans="1:21" s="2" customFormat="1" ht="102" x14ac:dyDescent="0.25">
      <c r="A52" s="17"/>
      <c r="B52" s="32" t="s">
        <v>400</v>
      </c>
      <c r="C52" s="15" t="s">
        <v>24</v>
      </c>
      <c r="D52" s="15" t="s">
        <v>351</v>
      </c>
      <c r="E52" s="15" t="s">
        <v>34</v>
      </c>
      <c r="F52" s="18"/>
      <c r="G52" s="14" t="str">
        <f t="shared" si="4"/>
        <v>AR-68+125-ADG</v>
      </c>
      <c r="H52" s="11" t="str">
        <f t="shared" si="5"/>
        <v>RUA AZEVEDO MAGALHÃES</v>
      </c>
      <c r="I52" s="7" t="s">
        <v>22</v>
      </c>
      <c r="J52" s="7" t="s">
        <v>351</v>
      </c>
      <c r="K52" s="7" t="s">
        <v>262</v>
      </c>
      <c r="L52" s="6" t="s">
        <v>274</v>
      </c>
      <c r="M52" s="7">
        <v>68.099999999999994</v>
      </c>
      <c r="N52" s="25" t="s">
        <v>401</v>
      </c>
      <c r="O52" s="12"/>
      <c r="P52" s="18"/>
      <c r="Q52" s="24"/>
      <c r="R52" s="24"/>
      <c r="S52" s="17"/>
      <c r="T52" s="17"/>
      <c r="U52" s="17"/>
    </row>
    <row r="53" spans="1:21" s="2" customFormat="1" ht="102" x14ac:dyDescent="0.25">
      <c r="A53" s="17"/>
      <c r="B53" s="32" t="s">
        <v>402</v>
      </c>
      <c r="C53" s="15" t="s">
        <v>24</v>
      </c>
      <c r="D53" s="15" t="s">
        <v>354</v>
      </c>
      <c r="E53" s="15" t="s">
        <v>34</v>
      </c>
      <c r="F53" s="18"/>
      <c r="G53" s="14" t="str">
        <f t="shared" si="4"/>
        <v>AP-68+125-ADG</v>
      </c>
      <c r="H53" s="11" t="str">
        <f>+C53</f>
        <v>RUA AZEVEDO MAGALHÃES</v>
      </c>
      <c r="I53" s="7" t="s">
        <v>22</v>
      </c>
      <c r="J53" s="7" t="s">
        <v>354</v>
      </c>
      <c r="K53" s="7" t="s">
        <v>263</v>
      </c>
      <c r="L53" s="6" t="s">
        <v>274</v>
      </c>
      <c r="M53" s="7">
        <v>68.099999999999994</v>
      </c>
      <c r="N53" s="25" t="s">
        <v>403</v>
      </c>
      <c r="O53" s="12"/>
      <c r="P53" s="18"/>
      <c r="Q53" s="24"/>
      <c r="R53" s="24"/>
      <c r="S53" s="17"/>
      <c r="T53" s="17"/>
      <c r="U53" s="17"/>
    </row>
    <row r="54" spans="1:21" s="2" customFormat="1" x14ac:dyDescent="0.25">
      <c r="A54" s="17"/>
      <c r="B54" s="82" t="s">
        <v>209</v>
      </c>
      <c r="C54" s="83"/>
      <c r="D54" s="83"/>
      <c r="E54" s="83"/>
      <c r="F54" s="83"/>
      <c r="G54" s="83"/>
      <c r="H54" s="83"/>
      <c r="I54" s="83"/>
      <c r="J54" s="83"/>
      <c r="K54" s="83"/>
      <c r="L54" s="83"/>
      <c r="M54" s="83"/>
      <c r="N54" s="83"/>
      <c r="O54" s="83"/>
      <c r="P54" s="83"/>
      <c r="Q54" s="83"/>
      <c r="R54" s="84"/>
      <c r="S54" s="17"/>
      <c r="T54" s="17"/>
      <c r="U54" s="17"/>
    </row>
    <row r="55" spans="1:21" s="2" customFormat="1" ht="51" x14ac:dyDescent="0.25">
      <c r="A55" s="17"/>
      <c r="B55" s="32" t="s">
        <v>404</v>
      </c>
      <c r="C55" s="15" t="s">
        <v>207</v>
      </c>
      <c r="D55" s="15" t="s">
        <v>229</v>
      </c>
      <c r="E55" s="15" t="s">
        <v>209</v>
      </c>
      <c r="F55" s="18"/>
      <c r="G55" s="14" t="str">
        <f>+B55</f>
        <v>AR-69+260-AdPrt</v>
      </c>
      <c r="H55" s="11" t="str">
        <f>+C55</f>
        <v>AVENIDA GUSTAVO EIFFEL</v>
      </c>
      <c r="I55" s="7" t="s">
        <v>405</v>
      </c>
      <c r="J55" s="7" t="s">
        <v>229</v>
      </c>
      <c r="K55" s="7" t="s">
        <v>273</v>
      </c>
      <c r="L55" s="6" t="s">
        <v>274</v>
      </c>
      <c r="M55" s="7" t="s">
        <v>40</v>
      </c>
      <c r="N55" s="25" t="s">
        <v>319</v>
      </c>
      <c r="O55" s="12"/>
      <c r="P55" s="18"/>
      <c r="Q55" s="24"/>
      <c r="R55" s="24"/>
      <c r="S55" s="17"/>
      <c r="T55" s="17"/>
      <c r="U55" s="17"/>
    </row>
    <row r="56" spans="1:21" s="2" customFormat="1" ht="38.25" x14ac:dyDescent="0.25">
      <c r="A56" s="17"/>
      <c r="B56" s="32" t="s">
        <v>406</v>
      </c>
      <c r="C56" s="15" t="s">
        <v>407</v>
      </c>
      <c r="D56" s="15" t="s">
        <v>230</v>
      </c>
      <c r="E56" s="15" t="s">
        <v>209</v>
      </c>
      <c r="F56" s="18"/>
      <c r="G56" s="14" t="str">
        <f t="shared" ref="G56:G57" si="6">+B56</f>
        <v>AP-69+400-AdPrt</v>
      </c>
      <c r="H56" s="11" t="str">
        <f t="shared" ref="H56:H57" si="7">+C56</f>
        <v>CAMINHO - RAMAL DA ALFÂNDEGA</v>
      </c>
      <c r="I56" s="7" t="s">
        <v>408</v>
      </c>
      <c r="J56" s="7" t="s">
        <v>230</v>
      </c>
      <c r="K56" s="7" t="s">
        <v>294</v>
      </c>
      <c r="L56" s="6" t="s">
        <v>274</v>
      </c>
      <c r="M56" s="7" t="s">
        <v>40</v>
      </c>
      <c r="N56" s="25" t="s">
        <v>319</v>
      </c>
      <c r="O56" s="12"/>
      <c r="P56" s="18"/>
      <c r="Q56" s="24"/>
      <c r="R56" s="24"/>
      <c r="S56" s="17"/>
      <c r="T56" s="17"/>
      <c r="U56" s="17"/>
    </row>
    <row r="57" spans="1:21" s="2" customFormat="1" ht="38.25" x14ac:dyDescent="0.25">
      <c r="A57" s="17"/>
      <c r="B57" s="32" t="s">
        <v>409</v>
      </c>
      <c r="C57" s="15" t="s">
        <v>407</v>
      </c>
      <c r="D57" s="15" t="s">
        <v>230</v>
      </c>
      <c r="E57" s="15" t="s">
        <v>209</v>
      </c>
      <c r="F57" s="18"/>
      <c r="G57" s="14" t="str">
        <f t="shared" si="6"/>
        <v>AP-69+545-AdPrt</v>
      </c>
      <c r="H57" s="11" t="str">
        <f t="shared" si="7"/>
        <v>CAMINHO - RAMAL DA ALFÂNDEGA</v>
      </c>
      <c r="I57" s="7" t="s">
        <v>408</v>
      </c>
      <c r="J57" s="7" t="s">
        <v>230</v>
      </c>
      <c r="K57" s="7" t="s">
        <v>278</v>
      </c>
      <c r="L57" s="6" t="s">
        <v>274</v>
      </c>
      <c r="M57" s="7" t="s">
        <v>40</v>
      </c>
      <c r="N57" s="25" t="s">
        <v>410</v>
      </c>
      <c r="O57" s="12"/>
      <c r="P57" s="18"/>
      <c r="Q57" s="24"/>
      <c r="R57" s="24"/>
      <c r="S57" s="17"/>
      <c r="T57" s="17"/>
      <c r="U57" s="17"/>
    </row>
    <row r="58" spans="1:21" s="2" customFormat="1" x14ac:dyDescent="0.25">
      <c r="A58" s="17"/>
      <c r="B58" s="32"/>
      <c r="C58" s="15"/>
      <c r="D58" s="15"/>
      <c r="E58" s="15"/>
      <c r="F58" s="18"/>
      <c r="G58" s="14"/>
      <c r="H58" s="11"/>
      <c r="I58" s="7"/>
      <c r="J58" s="7"/>
      <c r="K58" s="7"/>
      <c r="L58" s="7"/>
      <c r="M58" s="7"/>
      <c r="N58" s="22"/>
      <c r="O58" s="12"/>
      <c r="P58" s="18"/>
      <c r="Q58" s="24"/>
      <c r="R58" s="24"/>
      <c r="S58" s="17"/>
      <c r="T58" s="17"/>
      <c r="U58" s="17"/>
    </row>
  </sheetData>
  <mergeCells count="16">
    <mergeCell ref="B5:R5"/>
    <mergeCell ref="Q3:Q4"/>
    <mergeCell ref="R3:R4"/>
    <mergeCell ref="M3:M4"/>
    <mergeCell ref="N3:N4"/>
    <mergeCell ref="O3:O4"/>
    <mergeCell ref="B3:B4"/>
    <mergeCell ref="C3:C4"/>
    <mergeCell ref="D3:D4"/>
    <mergeCell ref="E3:E4"/>
    <mergeCell ref="G3:L3"/>
    <mergeCell ref="B19:R19"/>
    <mergeCell ref="B28:R28"/>
    <mergeCell ref="B54:R54"/>
    <mergeCell ref="B7:R7"/>
    <mergeCell ref="B9:R9"/>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7F66-B512-4126-9711-41F48015FDE4}">
  <sheetPr>
    <tabColor rgb="FF92D050"/>
  </sheetPr>
  <dimension ref="A3:R12"/>
  <sheetViews>
    <sheetView workbookViewId="0">
      <selection activeCell="B5" sqref="B5"/>
    </sheetView>
  </sheetViews>
  <sheetFormatPr defaultColWidth="9" defaultRowHeight="16.5" x14ac:dyDescent="0.3"/>
  <cols>
    <col min="1" max="1" width="3.140625" style="26" customWidth="1"/>
    <col min="2" max="5" width="16.7109375" style="26" customWidth="1"/>
    <col min="6" max="6" width="1.7109375" style="26" customWidth="1"/>
    <col min="7" max="13" width="20.7109375" style="26" customWidth="1"/>
    <col min="14" max="14" width="70.7109375" style="26" customWidth="1"/>
    <col min="15" max="15" width="30.7109375" style="26" customWidth="1"/>
    <col min="16" max="16" width="2.5703125" style="20" customWidth="1"/>
    <col min="17" max="18" width="36.140625" style="20" customWidth="1"/>
    <col min="19" max="16384" width="9" style="1"/>
  </cols>
  <sheetData>
    <row r="3" spans="1:18" ht="17.25" customHeight="1" x14ac:dyDescent="0.3">
      <c r="B3" s="97" t="s">
        <v>4</v>
      </c>
      <c r="C3" s="99" t="s">
        <v>1</v>
      </c>
      <c r="D3" s="97" t="s">
        <v>0</v>
      </c>
      <c r="E3" s="99" t="s">
        <v>6</v>
      </c>
      <c r="G3" s="101" t="s">
        <v>9</v>
      </c>
      <c r="H3" s="102"/>
      <c r="I3" s="102"/>
      <c r="J3" s="102"/>
      <c r="K3" s="102"/>
      <c r="L3" s="103"/>
      <c r="M3" s="94" t="s">
        <v>29</v>
      </c>
      <c r="N3" s="94" t="s">
        <v>30</v>
      </c>
      <c r="O3" s="96" t="s">
        <v>228</v>
      </c>
      <c r="Q3" s="73" t="s">
        <v>299</v>
      </c>
      <c r="R3" s="73" t="s">
        <v>300</v>
      </c>
    </row>
    <row r="4" spans="1:18" s="2" customFormat="1" ht="57" customHeight="1" x14ac:dyDescent="0.3">
      <c r="A4" s="27"/>
      <c r="B4" s="98"/>
      <c r="C4" s="100"/>
      <c r="D4" s="98"/>
      <c r="E4" s="100"/>
      <c r="F4" s="26"/>
      <c r="G4" s="30" t="s">
        <v>10</v>
      </c>
      <c r="H4" s="30" t="s">
        <v>1</v>
      </c>
      <c r="I4" s="30" t="s">
        <v>2</v>
      </c>
      <c r="J4" s="30" t="s">
        <v>5</v>
      </c>
      <c r="K4" s="30" t="s">
        <v>31</v>
      </c>
      <c r="L4" s="30" t="s">
        <v>6</v>
      </c>
      <c r="M4" s="95"/>
      <c r="N4" s="95"/>
      <c r="O4" s="96"/>
      <c r="P4" s="20"/>
      <c r="Q4" s="73"/>
      <c r="R4" s="73"/>
    </row>
    <row r="5" spans="1:18" s="19" customFormat="1" ht="12.75" x14ac:dyDescent="0.25">
      <c r="A5" s="23"/>
      <c r="B5" s="6" t="s">
        <v>481</v>
      </c>
      <c r="C5" s="7" t="s">
        <v>11</v>
      </c>
      <c r="D5" s="7" t="s">
        <v>279</v>
      </c>
      <c r="E5" s="7" t="s">
        <v>280</v>
      </c>
      <c r="F5" s="17"/>
      <c r="G5" s="28" t="str">
        <f t="shared" ref="G5:G6" si="0">+B5</f>
        <v>MAT-58+430-REN</v>
      </c>
      <c r="H5" s="7" t="str">
        <f t="shared" ref="H5:H6" si="1">+C5</f>
        <v>LAV</v>
      </c>
      <c r="I5" s="7" t="s">
        <v>281</v>
      </c>
      <c r="J5" s="8" t="str">
        <f t="shared" ref="J5:J6" si="2">+D5</f>
        <v>MUITO ALTA TENSÃO</v>
      </c>
      <c r="K5" s="7" t="s">
        <v>282</v>
      </c>
      <c r="L5" s="6" t="str">
        <f t="shared" ref="L5:L6" si="3">+E5</f>
        <v>REN</v>
      </c>
      <c r="M5" s="6"/>
      <c r="N5" s="25" t="s">
        <v>283</v>
      </c>
      <c r="O5" s="25">
        <v>101</v>
      </c>
      <c r="P5" s="18"/>
      <c r="Q5" s="24" t="s">
        <v>303</v>
      </c>
      <c r="R5" s="24" t="s">
        <v>40</v>
      </c>
    </row>
    <row r="6" spans="1:18" s="19" customFormat="1" ht="12.75" x14ac:dyDescent="0.25">
      <c r="A6" s="23"/>
      <c r="B6" s="6" t="s">
        <v>480</v>
      </c>
      <c r="C6" s="7" t="s">
        <v>11</v>
      </c>
      <c r="D6" s="7" t="s">
        <v>279</v>
      </c>
      <c r="E6" s="7" t="s">
        <v>280</v>
      </c>
      <c r="F6" s="17"/>
      <c r="G6" s="28" t="str">
        <f t="shared" si="0"/>
        <v>MAT-58+580-REN</v>
      </c>
      <c r="H6" s="7" t="str">
        <f t="shared" si="1"/>
        <v>LAV</v>
      </c>
      <c r="I6" s="7" t="s">
        <v>281</v>
      </c>
      <c r="J6" s="8" t="str">
        <f t="shared" si="2"/>
        <v>MUITO ALTA TENSÃO</v>
      </c>
      <c r="K6" s="7" t="s">
        <v>282</v>
      </c>
      <c r="L6" s="6" t="str">
        <f t="shared" si="3"/>
        <v>REN</v>
      </c>
      <c r="M6" s="6"/>
      <c r="N6" s="25" t="s">
        <v>283</v>
      </c>
      <c r="O6" s="25">
        <v>101</v>
      </c>
      <c r="P6" s="18"/>
      <c r="Q6" s="24" t="s">
        <v>303</v>
      </c>
      <c r="R6" s="24" t="s">
        <v>40</v>
      </c>
    </row>
    <row r="7" spans="1:18" s="19" customFormat="1" ht="12.75" x14ac:dyDescent="0.25">
      <c r="A7" s="23"/>
      <c r="B7" s="6"/>
      <c r="C7" s="7"/>
      <c r="D7" s="7"/>
      <c r="E7" s="7"/>
      <c r="F7" s="17"/>
      <c r="G7" s="28"/>
      <c r="H7" s="7"/>
      <c r="I7" s="7"/>
      <c r="J7" s="8"/>
      <c r="K7" s="7"/>
      <c r="L7" s="6"/>
      <c r="M7" s="6"/>
      <c r="N7" s="25"/>
      <c r="O7" s="25"/>
      <c r="P7" s="18"/>
      <c r="Q7" s="24"/>
      <c r="R7" s="24"/>
    </row>
    <row r="8" spans="1:18" s="19" customFormat="1" ht="12.75" x14ac:dyDescent="0.25">
      <c r="A8" s="23"/>
      <c r="B8" s="6"/>
      <c r="C8" s="7"/>
      <c r="D8" s="7"/>
      <c r="E8" s="7"/>
      <c r="F8" s="17"/>
      <c r="G8" s="28"/>
      <c r="H8" s="7"/>
      <c r="I8" s="7"/>
      <c r="J8" s="8"/>
      <c r="K8" s="7"/>
      <c r="L8" s="6"/>
      <c r="M8" s="6"/>
      <c r="N8" s="25"/>
      <c r="O8" s="25"/>
      <c r="P8" s="18"/>
      <c r="Q8" s="24"/>
      <c r="R8" s="24"/>
    </row>
    <row r="9" spans="1:18" s="19" customFormat="1" ht="12.75" x14ac:dyDescent="0.25">
      <c r="A9" s="23"/>
      <c r="B9" s="6"/>
      <c r="C9" s="7"/>
      <c r="D9" s="7"/>
      <c r="E9" s="7"/>
      <c r="F9" s="17"/>
      <c r="G9" s="28"/>
      <c r="H9" s="7"/>
      <c r="I9" s="7"/>
      <c r="J9" s="8"/>
      <c r="K9" s="7"/>
      <c r="L9" s="6"/>
      <c r="M9" s="6"/>
      <c r="N9" s="25"/>
      <c r="O9" s="25"/>
      <c r="P9" s="18"/>
      <c r="Q9" s="24"/>
      <c r="R9" s="24"/>
    </row>
    <row r="10" spans="1:18" s="19" customFormat="1" ht="12.75" x14ac:dyDescent="0.25">
      <c r="A10" s="23"/>
      <c r="B10" s="6"/>
      <c r="C10" s="7"/>
      <c r="D10" s="7"/>
      <c r="E10" s="7"/>
      <c r="F10" s="17"/>
      <c r="G10" s="28"/>
      <c r="H10" s="7"/>
      <c r="I10" s="7"/>
      <c r="J10" s="8"/>
      <c r="K10" s="7"/>
      <c r="L10" s="6"/>
      <c r="M10" s="6"/>
      <c r="N10" s="25"/>
      <c r="O10" s="25"/>
      <c r="P10" s="18"/>
      <c r="Q10" s="24"/>
      <c r="R10" s="24"/>
    </row>
    <row r="11" spans="1:18" s="19" customFormat="1" ht="12.75" x14ac:dyDescent="0.25">
      <c r="A11" s="23"/>
      <c r="B11" s="6"/>
      <c r="C11" s="7"/>
      <c r="D11" s="7"/>
      <c r="E11" s="7"/>
      <c r="F11" s="17"/>
      <c r="G11" s="28"/>
      <c r="H11" s="7"/>
      <c r="I11" s="7"/>
      <c r="J11" s="8"/>
      <c r="K11" s="7"/>
      <c r="L11" s="6"/>
      <c r="M11" s="6"/>
      <c r="N11" s="25"/>
      <c r="O11" s="25"/>
      <c r="P11" s="18"/>
      <c r="Q11" s="24"/>
      <c r="R11" s="24"/>
    </row>
    <row r="12" spans="1:18" s="19" customFormat="1" ht="12.75" x14ac:dyDescent="0.25">
      <c r="A12" s="23"/>
      <c r="B12" s="6"/>
      <c r="C12" s="7"/>
      <c r="D12" s="7"/>
      <c r="E12" s="7"/>
      <c r="F12" s="17"/>
      <c r="G12" s="28"/>
      <c r="H12" s="7"/>
      <c r="I12" s="7"/>
      <c r="J12" s="8"/>
      <c r="K12" s="7"/>
      <c r="L12" s="6"/>
      <c r="M12" s="6"/>
      <c r="N12" s="25"/>
      <c r="O12" s="25"/>
      <c r="P12" s="18"/>
      <c r="Q12" s="24"/>
      <c r="R12" s="24"/>
    </row>
  </sheetData>
  <mergeCells count="10">
    <mergeCell ref="Q3:Q4"/>
    <mergeCell ref="R3:R4"/>
    <mergeCell ref="N3:N4"/>
    <mergeCell ref="O3:O4"/>
    <mergeCell ref="B3:B4"/>
    <mergeCell ref="C3:C4"/>
    <mergeCell ref="D3:D4"/>
    <mergeCell ref="E3:E4"/>
    <mergeCell ref="G3:L3"/>
    <mergeCell ref="M3:M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9F22-D85A-4264-A7F5-21A802FC57AA}">
  <sheetPr>
    <tabColor rgb="FF92D050"/>
  </sheetPr>
  <dimension ref="A3:R23"/>
  <sheetViews>
    <sheetView topLeftCell="G1" zoomScale="130" zoomScaleNormal="130" workbookViewId="0">
      <selection activeCell="N7" sqref="N7"/>
    </sheetView>
  </sheetViews>
  <sheetFormatPr defaultColWidth="9" defaultRowHeight="16.5" x14ac:dyDescent="0.3"/>
  <cols>
    <col min="1" max="1" width="3.140625" style="4" customWidth="1"/>
    <col min="2" max="5" width="16.7109375" style="10" customWidth="1"/>
    <col min="6" max="6" width="1.7109375" style="10" customWidth="1"/>
    <col min="7" max="13" width="20.7109375" style="10" customWidth="1"/>
    <col min="14" max="14" width="70.7109375" style="10" customWidth="1"/>
    <col min="15" max="15" width="30.7109375" style="10" customWidth="1"/>
    <col min="16" max="16" width="2.5703125" style="20" customWidth="1"/>
    <col min="17" max="18" width="36.140625" style="20" customWidth="1"/>
    <col min="19" max="16384" width="9" style="1"/>
  </cols>
  <sheetData>
    <row r="3" spans="1:18" ht="17.25" customHeight="1" x14ac:dyDescent="0.3">
      <c r="B3" s="74" t="s">
        <v>4</v>
      </c>
      <c r="C3" s="76" t="s">
        <v>1</v>
      </c>
      <c r="D3" s="74" t="s">
        <v>0</v>
      </c>
      <c r="E3" s="76" t="s">
        <v>6</v>
      </c>
      <c r="F3" s="3"/>
      <c r="G3" s="78" t="s">
        <v>9</v>
      </c>
      <c r="H3" s="79"/>
      <c r="I3" s="79"/>
      <c r="J3" s="79"/>
      <c r="K3" s="79"/>
      <c r="L3" s="80"/>
      <c r="M3" s="71" t="s">
        <v>29</v>
      </c>
      <c r="N3" s="71" t="s">
        <v>30</v>
      </c>
      <c r="O3" s="73" t="s">
        <v>228</v>
      </c>
      <c r="Q3" s="73" t="s">
        <v>299</v>
      </c>
      <c r="R3" s="73" t="s">
        <v>300</v>
      </c>
    </row>
    <row r="4" spans="1:18" s="2" customFormat="1" ht="57" customHeight="1" x14ac:dyDescent="0.3">
      <c r="A4" s="5"/>
      <c r="B4" s="75"/>
      <c r="C4" s="77"/>
      <c r="D4" s="75"/>
      <c r="E4" s="77"/>
      <c r="F4" s="3"/>
      <c r="G4" s="13" t="s">
        <v>10</v>
      </c>
      <c r="H4" s="13" t="s">
        <v>1</v>
      </c>
      <c r="I4" s="13" t="s">
        <v>2</v>
      </c>
      <c r="J4" s="13" t="s">
        <v>5</v>
      </c>
      <c r="K4" s="13" t="s">
        <v>31</v>
      </c>
      <c r="L4" s="13" t="s">
        <v>6</v>
      </c>
      <c r="M4" s="72"/>
      <c r="N4" s="72"/>
      <c r="O4" s="73"/>
      <c r="P4" s="20"/>
      <c r="Q4" s="73"/>
      <c r="R4" s="73"/>
    </row>
    <row r="5" spans="1:18" s="19" customFormat="1" ht="25.5" x14ac:dyDescent="0.25">
      <c r="A5" s="23"/>
      <c r="B5" s="7" t="s">
        <v>41</v>
      </c>
      <c r="C5" s="7" t="s">
        <v>11</v>
      </c>
      <c r="D5" s="7" t="s">
        <v>12</v>
      </c>
      <c r="E5" s="7" t="s">
        <v>13</v>
      </c>
      <c r="F5" s="17"/>
      <c r="G5" s="28" t="str">
        <f>+B5</f>
        <v>AT-53+580-ERE</v>
      </c>
      <c r="H5" s="7" t="str">
        <f>+C5</f>
        <v>LAV</v>
      </c>
      <c r="I5" s="7" t="s">
        <v>45</v>
      </c>
      <c r="J5" s="8" t="str">
        <f>+D5</f>
        <v>ALTA TENSÃO</v>
      </c>
      <c r="K5" s="7" t="s">
        <v>46</v>
      </c>
      <c r="L5" s="6" t="str">
        <f>+E5</f>
        <v>EREDES</v>
      </c>
      <c r="M5" s="7"/>
      <c r="N5" s="25" t="s">
        <v>283</v>
      </c>
      <c r="O5" s="25">
        <v>101</v>
      </c>
      <c r="P5" s="18"/>
      <c r="Q5" s="24"/>
      <c r="R5" s="24"/>
    </row>
    <row r="6" spans="1:18" s="19" customFormat="1" ht="25.5" x14ac:dyDescent="0.25">
      <c r="A6" s="23"/>
      <c r="B6" s="7" t="s">
        <v>42</v>
      </c>
      <c r="C6" s="7" t="s">
        <v>11</v>
      </c>
      <c r="D6" s="7" t="s">
        <v>12</v>
      </c>
      <c r="E6" s="7" t="s">
        <v>13</v>
      </c>
      <c r="F6" s="17"/>
      <c r="G6" s="28" t="str">
        <f t="shared" ref="G6:H15" si="0">+B6</f>
        <v>AT-53+750-ERE</v>
      </c>
      <c r="H6" s="7" t="str">
        <f t="shared" si="0"/>
        <v>LAV</v>
      </c>
      <c r="I6" s="7" t="s">
        <v>45</v>
      </c>
      <c r="J6" s="8" t="str">
        <f t="shared" ref="J6:J15" si="1">+D6</f>
        <v>ALTA TENSÃO</v>
      </c>
      <c r="K6" s="7" t="s">
        <v>46</v>
      </c>
      <c r="L6" s="6" t="str">
        <f t="shared" ref="L6:L15" si="2">+E6</f>
        <v>EREDES</v>
      </c>
      <c r="M6" s="7"/>
      <c r="N6" s="25" t="s">
        <v>283</v>
      </c>
      <c r="O6" s="25">
        <v>101</v>
      </c>
      <c r="P6" s="18"/>
      <c r="Q6" s="24"/>
      <c r="R6" s="24"/>
    </row>
    <row r="7" spans="1:18" s="19" customFormat="1" ht="38.25" x14ac:dyDescent="0.25">
      <c r="A7" s="23"/>
      <c r="B7" s="7" t="s">
        <v>473</v>
      </c>
      <c r="C7" s="7" t="s">
        <v>11</v>
      </c>
      <c r="D7" s="7" t="s">
        <v>12</v>
      </c>
      <c r="E7" s="7" t="s">
        <v>13</v>
      </c>
      <c r="F7" s="17"/>
      <c r="G7" s="28" t="str">
        <f t="shared" si="0"/>
        <v>AT-55+400-ERE</v>
      </c>
      <c r="H7" s="7" t="str">
        <f t="shared" si="0"/>
        <v>LAV</v>
      </c>
      <c r="I7" s="7" t="s">
        <v>47</v>
      </c>
      <c r="J7" s="8" t="str">
        <f t="shared" si="1"/>
        <v>ALTA TENSÃO</v>
      </c>
      <c r="K7" s="7" t="s">
        <v>28</v>
      </c>
      <c r="L7" s="6" t="str">
        <f t="shared" si="2"/>
        <v>EREDES</v>
      </c>
      <c r="M7" s="6"/>
      <c r="N7" s="25" t="s">
        <v>824</v>
      </c>
      <c r="O7" s="25">
        <v>102</v>
      </c>
      <c r="P7" s="18"/>
      <c r="Q7" s="24"/>
      <c r="R7" s="24"/>
    </row>
    <row r="8" spans="1:18" s="19" customFormat="1" ht="25.5" x14ac:dyDescent="0.25">
      <c r="A8" s="23"/>
      <c r="B8" s="7" t="s">
        <v>43</v>
      </c>
      <c r="C8" s="7" t="s">
        <v>11</v>
      </c>
      <c r="D8" s="7" t="s">
        <v>12</v>
      </c>
      <c r="E8" s="7" t="s">
        <v>13</v>
      </c>
      <c r="F8" s="17"/>
      <c r="G8" s="28" t="str">
        <f t="shared" si="0"/>
        <v>AT-61+130-ERE</v>
      </c>
      <c r="H8" s="7" t="str">
        <f t="shared" si="0"/>
        <v>LAV</v>
      </c>
      <c r="I8" s="7" t="s">
        <v>45</v>
      </c>
      <c r="J8" s="8" t="str">
        <f t="shared" si="1"/>
        <v>ALTA TENSÃO</v>
      </c>
      <c r="K8" s="7" t="s">
        <v>46</v>
      </c>
      <c r="L8" s="6" t="str">
        <f t="shared" si="2"/>
        <v>EREDES</v>
      </c>
      <c r="M8" s="6"/>
      <c r="N8" s="25" t="s">
        <v>283</v>
      </c>
      <c r="O8" s="25">
        <v>103</v>
      </c>
      <c r="P8" s="18"/>
      <c r="Q8" s="24"/>
      <c r="R8" s="24"/>
    </row>
    <row r="9" spans="1:18" s="19" customFormat="1" ht="25.5" x14ac:dyDescent="0.25">
      <c r="A9" s="23"/>
      <c r="B9" s="7" t="s">
        <v>474</v>
      </c>
      <c r="C9" s="7" t="s">
        <v>11</v>
      </c>
      <c r="D9" s="7" t="s">
        <v>12</v>
      </c>
      <c r="E9" s="7" t="s">
        <v>13</v>
      </c>
      <c r="F9" s="17"/>
      <c r="G9" s="28" t="str">
        <f t="shared" si="0"/>
        <v>AT-61+415-ERE</v>
      </c>
      <c r="H9" s="7" t="str">
        <f t="shared" si="0"/>
        <v>LAV</v>
      </c>
      <c r="I9" s="7" t="s">
        <v>45</v>
      </c>
      <c r="J9" s="8" t="str">
        <f t="shared" si="1"/>
        <v>ALTA TENSÃO</v>
      </c>
      <c r="K9" s="7" t="s">
        <v>46</v>
      </c>
      <c r="L9" s="6" t="str">
        <f t="shared" si="2"/>
        <v>EREDES</v>
      </c>
      <c r="M9" s="6"/>
      <c r="N9" s="25" t="s">
        <v>283</v>
      </c>
      <c r="O9" s="25">
        <v>103</v>
      </c>
      <c r="P9" s="18"/>
      <c r="Q9" s="24"/>
      <c r="R9" s="24"/>
    </row>
    <row r="10" spans="1:18" s="19" customFormat="1" ht="25.5" x14ac:dyDescent="0.3">
      <c r="A10" s="23"/>
      <c r="B10" s="7" t="s">
        <v>44</v>
      </c>
      <c r="C10" s="7" t="s">
        <v>11</v>
      </c>
      <c r="D10" s="7" t="s">
        <v>12</v>
      </c>
      <c r="E10" s="7" t="s">
        <v>13</v>
      </c>
      <c r="F10" s="17"/>
      <c r="G10" s="28" t="str">
        <f t="shared" si="0"/>
        <v>AT-61+440-ERE</v>
      </c>
      <c r="H10" s="7" t="str">
        <f t="shared" si="0"/>
        <v>LAV</v>
      </c>
      <c r="I10" s="7" t="s">
        <v>45</v>
      </c>
      <c r="J10" s="8" t="str">
        <f t="shared" si="1"/>
        <v>ALTA TENSÃO</v>
      </c>
      <c r="K10" s="7" t="s">
        <v>46</v>
      </c>
      <c r="L10" s="6" t="str">
        <f t="shared" si="2"/>
        <v>EREDES</v>
      </c>
      <c r="M10" s="6"/>
      <c r="N10" s="25" t="s">
        <v>283</v>
      </c>
      <c r="O10" s="25">
        <v>103</v>
      </c>
      <c r="P10" s="36"/>
      <c r="Q10" s="24"/>
      <c r="R10" s="24"/>
    </row>
    <row r="11" spans="1:18" s="19" customFormat="1" ht="25.5" x14ac:dyDescent="0.3">
      <c r="A11" s="23"/>
      <c r="B11" s="7" t="s">
        <v>475</v>
      </c>
      <c r="C11" s="7" t="s">
        <v>11</v>
      </c>
      <c r="D11" s="7" t="s">
        <v>12</v>
      </c>
      <c r="E11" s="7" t="s">
        <v>13</v>
      </c>
      <c r="F11" s="17"/>
      <c r="G11" s="28" t="str">
        <f t="shared" si="0"/>
        <v>AT-62+840-ERE</v>
      </c>
      <c r="H11" s="7" t="str">
        <f t="shared" si="0"/>
        <v>LAV</v>
      </c>
      <c r="I11" s="7" t="s">
        <v>45</v>
      </c>
      <c r="J11" s="8" t="str">
        <f t="shared" si="1"/>
        <v>ALTA TENSÃO</v>
      </c>
      <c r="K11" s="7" t="s">
        <v>48</v>
      </c>
      <c r="L11" s="6" t="str">
        <f t="shared" si="2"/>
        <v>EREDES</v>
      </c>
      <c r="M11" s="6"/>
      <c r="N11" s="25" t="s">
        <v>283</v>
      </c>
      <c r="O11" s="25">
        <v>104</v>
      </c>
      <c r="P11" s="36"/>
      <c r="Q11" s="24"/>
      <c r="R11" s="24"/>
    </row>
    <row r="12" spans="1:18" s="19" customFormat="1" ht="25.5" x14ac:dyDescent="0.3">
      <c r="A12" s="23"/>
      <c r="B12" s="7" t="s">
        <v>476</v>
      </c>
      <c r="C12" s="7" t="s">
        <v>11</v>
      </c>
      <c r="D12" s="7" t="s">
        <v>12</v>
      </c>
      <c r="E12" s="7" t="s">
        <v>13</v>
      </c>
      <c r="F12" s="17"/>
      <c r="G12" s="28" t="str">
        <f t="shared" si="0"/>
        <v>AT-64+280-ERE</v>
      </c>
      <c r="H12" s="7" t="str">
        <f t="shared" si="0"/>
        <v>LAV</v>
      </c>
      <c r="I12" s="7" t="s">
        <v>45</v>
      </c>
      <c r="J12" s="8" t="str">
        <f t="shared" si="1"/>
        <v>ALTA TENSÃO</v>
      </c>
      <c r="K12" s="7" t="s">
        <v>46</v>
      </c>
      <c r="L12" s="6" t="str">
        <f t="shared" si="2"/>
        <v>EREDES</v>
      </c>
      <c r="M12" s="6"/>
      <c r="N12" s="25" t="s">
        <v>283</v>
      </c>
      <c r="O12" s="25">
        <v>105</v>
      </c>
      <c r="P12" s="36"/>
      <c r="Q12" s="24"/>
      <c r="R12" s="24"/>
    </row>
    <row r="13" spans="1:18" s="19" customFormat="1" ht="25.5" x14ac:dyDescent="0.3">
      <c r="A13" s="23"/>
      <c r="B13" s="7" t="s">
        <v>477</v>
      </c>
      <c r="C13" s="7" t="s">
        <v>11</v>
      </c>
      <c r="D13" s="7" t="s">
        <v>12</v>
      </c>
      <c r="E13" s="7" t="s">
        <v>13</v>
      </c>
      <c r="F13" s="17"/>
      <c r="G13" s="28" t="str">
        <f t="shared" si="0"/>
        <v>AT-64+990-ERE</v>
      </c>
      <c r="H13" s="7" t="str">
        <f t="shared" si="0"/>
        <v>LAV</v>
      </c>
      <c r="I13" s="7" t="s">
        <v>45</v>
      </c>
      <c r="J13" s="8" t="str">
        <f t="shared" si="1"/>
        <v>ALTA TENSÃO</v>
      </c>
      <c r="K13" s="7" t="s">
        <v>46</v>
      </c>
      <c r="L13" s="6" t="str">
        <f t="shared" si="2"/>
        <v>EREDES</v>
      </c>
      <c r="M13" s="6"/>
      <c r="N13" s="25" t="s">
        <v>283</v>
      </c>
      <c r="O13" s="25">
        <v>106</v>
      </c>
      <c r="P13" s="36"/>
      <c r="Q13" s="24"/>
      <c r="R13" s="24"/>
    </row>
    <row r="14" spans="1:18" s="19" customFormat="1" ht="25.5" x14ac:dyDescent="0.3">
      <c r="A14" s="23"/>
      <c r="B14" s="7" t="s">
        <v>478</v>
      </c>
      <c r="C14" s="7" t="s">
        <v>11</v>
      </c>
      <c r="D14" s="7" t="s">
        <v>12</v>
      </c>
      <c r="E14" s="7" t="s">
        <v>13</v>
      </c>
      <c r="F14" s="17"/>
      <c r="G14" s="28" t="str">
        <f t="shared" si="0"/>
        <v>AT-66+760-ERE</v>
      </c>
      <c r="H14" s="7" t="str">
        <f t="shared" si="0"/>
        <v>LAV</v>
      </c>
      <c r="I14" s="7" t="s">
        <v>49</v>
      </c>
      <c r="J14" s="8" t="str">
        <f t="shared" si="1"/>
        <v>ALTA TENSÃO</v>
      </c>
      <c r="K14" s="7" t="s">
        <v>50</v>
      </c>
      <c r="L14" s="6" t="str">
        <f t="shared" si="2"/>
        <v>EREDES</v>
      </c>
      <c r="M14" s="6"/>
      <c r="N14" s="25" t="s">
        <v>283</v>
      </c>
      <c r="O14" s="25">
        <v>107</v>
      </c>
      <c r="P14" s="36"/>
      <c r="Q14" s="24"/>
      <c r="R14" s="24"/>
    </row>
    <row r="15" spans="1:18" s="19" customFormat="1" ht="25.5" x14ac:dyDescent="0.3">
      <c r="A15" s="23"/>
      <c r="B15" s="7" t="s">
        <v>479</v>
      </c>
      <c r="C15" s="7" t="s">
        <v>11</v>
      </c>
      <c r="D15" s="7" t="s">
        <v>12</v>
      </c>
      <c r="E15" s="7" t="s">
        <v>13</v>
      </c>
      <c r="F15" s="17"/>
      <c r="G15" s="28" t="str">
        <f t="shared" si="0"/>
        <v>AT-67+665-ERE</v>
      </c>
      <c r="H15" s="7" t="str">
        <f t="shared" si="0"/>
        <v>LAV</v>
      </c>
      <c r="I15" s="7" t="s">
        <v>49</v>
      </c>
      <c r="J15" s="8" t="str">
        <f t="shared" si="1"/>
        <v>ALTA TENSÃO</v>
      </c>
      <c r="K15" s="7" t="s">
        <v>50</v>
      </c>
      <c r="L15" s="6" t="str">
        <f t="shared" si="2"/>
        <v>EREDES</v>
      </c>
      <c r="M15" s="6"/>
      <c r="N15" s="25" t="s">
        <v>283</v>
      </c>
      <c r="O15" s="25">
        <v>108</v>
      </c>
      <c r="P15" s="36"/>
      <c r="Q15" s="24"/>
      <c r="R15" s="24"/>
    </row>
    <row r="16" spans="1:18" s="19" customFormat="1" x14ac:dyDescent="0.3">
      <c r="A16" s="23"/>
      <c r="B16" s="7"/>
      <c r="C16" s="7"/>
      <c r="D16" s="7"/>
      <c r="E16" s="7"/>
      <c r="F16" s="17"/>
      <c r="G16" s="28"/>
      <c r="H16" s="7"/>
      <c r="I16" s="7"/>
      <c r="J16" s="8"/>
      <c r="K16" s="7"/>
      <c r="L16" s="6"/>
      <c r="M16" s="6"/>
      <c r="N16" s="25"/>
      <c r="O16" s="25"/>
      <c r="P16" s="20"/>
      <c r="Q16" s="24"/>
      <c r="R16" s="24"/>
    </row>
    <row r="17" spans="1:18" s="19" customFormat="1" x14ac:dyDescent="0.3">
      <c r="A17" s="23"/>
      <c r="B17" s="7"/>
      <c r="C17" s="7"/>
      <c r="D17" s="7"/>
      <c r="E17" s="7"/>
      <c r="F17" s="17"/>
      <c r="G17" s="28"/>
      <c r="H17" s="7"/>
      <c r="I17" s="7"/>
      <c r="J17" s="8"/>
      <c r="K17" s="7"/>
      <c r="L17" s="6"/>
      <c r="M17" s="6"/>
      <c r="N17" s="25"/>
      <c r="O17" s="25"/>
      <c r="P17" s="20"/>
      <c r="Q17" s="24"/>
      <c r="R17" s="24"/>
    </row>
    <row r="18" spans="1:18" s="19" customFormat="1" x14ac:dyDescent="0.3">
      <c r="A18" s="23"/>
      <c r="B18" s="7"/>
      <c r="C18" s="7"/>
      <c r="D18" s="7"/>
      <c r="E18" s="7"/>
      <c r="F18" s="17"/>
      <c r="G18" s="28"/>
      <c r="H18" s="7"/>
      <c r="I18" s="7"/>
      <c r="J18" s="8"/>
      <c r="K18" s="7"/>
      <c r="L18" s="6"/>
      <c r="M18" s="6"/>
      <c r="N18" s="25"/>
      <c r="O18" s="25"/>
      <c r="P18" s="20"/>
      <c r="Q18" s="24"/>
      <c r="R18" s="24"/>
    </row>
    <row r="19" spans="1:18" s="19" customFormat="1" x14ac:dyDescent="0.3">
      <c r="A19" s="23"/>
      <c r="B19" s="7"/>
      <c r="C19" s="7"/>
      <c r="D19" s="7"/>
      <c r="E19" s="7"/>
      <c r="F19" s="17"/>
      <c r="G19" s="28"/>
      <c r="H19" s="7"/>
      <c r="I19" s="7"/>
      <c r="J19" s="8"/>
      <c r="K19" s="7"/>
      <c r="L19" s="6"/>
      <c r="M19" s="6"/>
      <c r="N19" s="25"/>
      <c r="O19" s="25"/>
      <c r="P19" s="20"/>
      <c r="Q19" s="24"/>
      <c r="R19" s="24"/>
    </row>
    <row r="20" spans="1:18" s="19" customFormat="1" x14ac:dyDescent="0.3">
      <c r="A20" s="23"/>
      <c r="B20" s="7"/>
      <c r="C20" s="7"/>
      <c r="D20" s="7"/>
      <c r="E20" s="7"/>
      <c r="F20" s="17"/>
      <c r="G20" s="28"/>
      <c r="H20" s="7"/>
      <c r="I20" s="7"/>
      <c r="J20" s="8"/>
      <c r="K20" s="7"/>
      <c r="L20" s="6"/>
      <c r="M20" s="6"/>
      <c r="N20" s="25"/>
      <c r="O20" s="25"/>
      <c r="P20" s="20"/>
      <c r="Q20" s="24"/>
      <c r="R20" s="24"/>
    </row>
    <row r="23" spans="1:18" x14ac:dyDescent="0.3">
      <c r="N23" s="67"/>
    </row>
  </sheetData>
  <mergeCells count="10">
    <mergeCell ref="Q3:Q4"/>
    <mergeCell ref="R3:R4"/>
    <mergeCell ref="N3:N4"/>
    <mergeCell ref="O3:O4"/>
    <mergeCell ref="B3:B4"/>
    <mergeCell ref="C3:C4"/>
    <mergeCell ref="D3:D4"/>
    <mergeCell ref="E3:E4"/>
    <mergeCell ref="G3:L3"/>
    <mergeCell ref="M3:M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5C0C-B4EB-4A1F-8CE5-F37A39EF5424}">
  <sheetPr>
    <tabColor rgb="FF92D050"/>
  </sheetPr>
  <dimension ref="A3:R45"/>
  <sheetViews>
    <sheetView zoomScale="120" zoomScaleNormal="120" workbookViewId="0">
      <selection activeCell="A52" sqref="A46:XFD52"/>
    </sheetView>
  </sheetViews>
  <sheetFormatPr defaultColWidth="9" defaultRowHeight="16.5" x14ac:dyDescent="0.3"/>
  <cols>
    <col min="1" max="1" width="3.140625" style="4" customWidth="1"/>
    <col min="2" max="5" width="16.7109375" style="10" customWidth="1"/>
    <col min="6" max="6" width="1.7109375" style="10" customWidth="1"/>
    <col min="7" max="13" width="20.7109375" style="10" customWidth="1"/>
    <col min="14" max="14" width="70.7109375" style="10" customWidth="1"/>
    <col min="15" max="15" width="30.7109375" style="10" customWidth="1"/>
    <col min="16" max="16" width="2.5703125" style="20" customWidth="1"/>
    <col min="17" max="18" width="36.140625" style="20" customWidth="1"/>
    <col min="19" max="16384" width="9" style="1"/>
  </cols>
  <sheetData>
    <row r="3" spans="1:18" ht="17.25" customHeight="1" x14ac:dyDescent="0.3">
      <c r="B3" s="74" t="s">
        <v>4</v>
      </c>
      <c r="C3" s="76" t="s">
        <v>1</v>
      </c>
      <c r="D3" s="74" t="s">
        <v>0</v>
      </c>
      <c r="E3" s="76" t="s">
        <v>6</v>
      </c>
      <c r="F3" s="3"/>
      <c r="G3" s="78" t="s">
        <v>9</v>
      </c>
      <c r="H3" s="79"/>
      <c r="I3" s="79"/>
      <c r="J3" s="79"/>
      <c r="K3" s="79"/>
      <c r="L3" s="80"/>
      <c r="M3" s="71" t="s">
        <v>29</v>
      </c>
      <c r="N3" s="71" t="s">
        <v>30</v>
      </c>
      <c r="O3" s="73" t="s">
        <v>228</v>
      </c>
      <c r="Q3" s="73" t="s">
        <v>299</v>
      </c>
      <c r="R3" s="73" t="s">
        <v>300</v>
      </c>
    </row>
    <row r="4" spans="1:18" s="2" customFormat="1" ht="57" customHeight="1" x14ac:dyDescent="0.3">
      <c r="A4" s="5"/>
      <c r="B4" s="75"/>
      <c r="C4" s="77"/>
      <c r="D4" s="75"/>
      <c r="E4" s="77"/>
      <c r="F4" s="3"/>
      <c r="G4" s="13" t="s">
        <v>10</v>
      </c>
      <c r="H4" s="13" t="s">
        <v>1</v>
      </c>
      <c r="I4" s="13" t="s">
        <v>2</v>
      </c>
      <c r="J4" s="13" t="s">
        <v>5</v>
      </c>
      <c r="K4" s="13" t="s">
        <v>31</v>
      </c>
      <c r="L4" s="13" t="s">
        <v>6</v>
      </c>
      <c r="M4" s="72"/>
      <c r="N4" s="72"/>
      <c r="O4" s="73"/>
      <c r="P4" s="20"/>
      <c r="Q4" s="73"/>
      <c r="R4" s="73"/>
    </row>
    <row r="5" spans="1:18" s="19" customFormat="1" ht="25.5" x14ac:dyDescent="0.3">
      <c r="A5" s="23"/>
      <c r="B5" s="6" t="s">
        <v>483</v>
      </c>
      <c r="C5" s="6" t="s">
        <v>11</v>
      </c>
      <c r="D5" s="6" t="s">
        <v>484</v>
      </c>
      <c r="E5" s="6" t="s">
        <v>13</v>
      </c>
      <c r="F5" s="17"/>
      <c r="G5" s="28" t="str">
        <f>+B5</f>
        <v>MT-52+430-ERE</v>
      </c>
      <c r="H5" s="6" t="str">
        <f>+C5</f>
        <v>LAV</v>
      </c>
      <c r="I5" s="6" t="s">
        <v>213</v>
      </c>
      <c r="J5" s="6" t="s">
        <v>484</v>
      </c>
      <c r="K5" s="6" t="s">
        <v>523</v>
      </c>
      <c r="L5" s="6" t="s">
        <v>13</v>
      </c>
      <c r="M5" s="6"/>
      <c r="N5" s="25" t="s">
        <v>524</v>
      </c>
      <c r="O5" s="25"/>
      <c r="P5" s="36"/>
      <c r="Q5" s="24" t="s">
        <v>525</v>
      </c>
      <c r="R5" s="24"/>
    </row>
    <row r="6" spans="1:18" s="19" customFormat="1" x14ac:dyDescent="0.3">
      <c r="A6" s="23"/>
      <c r="B6" s="6" t="s">
        <v>485</v>
      </c>
      <c r="C6" s="6" t="s">
        <v>11</v>
      </c>
      <c r="D6" s="6" t="s">
        <v>484</v>
      </c>
      <c r="E6" s="6" t="s">
        <v>13</v>
      </c>
      <c r="F6" s="17"/>
      <c r="G6" s="28" t="str">
        <f t="shared" ref="G6:G44" si="0">+B6</f>
        <v>MT-53+150-ERE</v>
      </c>
      <c r="H6" s="6" t="str">
        <f t="shared" ref="H6:H44" si="1">+C6</f>
        <v>LAV</v>
      </c>
      <c r="I6" s="6" t="s">
        <v>526</v>
      </c>
      <c r="J6" s="6" t="s">
        <v>484</v>
      </c>
      <c r="K6" s="6" t="s">
        <v>523</v>
      </c>
      <c r="L6" s="6" t="s">
        <v>13</v>
      </c>
      <c r="M6" s="6"/>
      <c r="N6" s="25"/>
      <c r="O6" s="25"/>
      <c r="P6" s="36"/>
      <c r="Q6" s="24"/>
      <c r="R6" s="24"/>
    </row>
    <row r="7" spans="1:18" s="19" customFormat="1" x14ac:dyDescent="0.3">
      <c r="A7" s="23"/>
      <c r="B7" s="6" t="s">
        <v>486</v>
      </c>
      <c r="C7" s="6" t="s">
        <v>11</v>
      </c>
      <c r="D7" s="6" t="s">
        <v>484</v>
      </c>
      <c r="E7" s="6" t="s">
        <v>13</v>
      </c>
      <c r="F7" s="17"/>
      <c r="G7" s="28" t="str">
        <f t="shared" si="0"/>
        <v>MT-53+280-ERE</v>
      </c>
      <c r="H7" s="6" t="str">
        <f t="shared" si="1"/>
        <v>LAV</v>
      </c>
      <c r="I7" s="6" t="s">
        <v>526</v>
      </c>
      <c r="J7" s="6" t="s">
        <v>484</v>
      </c>
      <c r="K7" s="6" t="s">
        <v>527</v>
      </c>
      <c r="L7" s="6" t="s">
        <v>13</v>
      </c>
      <c r="M7" s="6"/>
      <c r="N7" s="25"/>
      <c r="O7" s="25"/>
      <c r="P7" s="36"/>
      <c r="Q7" s="24"/>
      <c r="R7" s="24"/>
    </row>
    <row r="8" spans="1:18" s="19" customFormat="1" x14ac:dyDescent="0.3">
      <c r="A8" s="23"/>
      <c r="B8" s="6" t="s">
        <v>487</v>
      </c>
      <c r="C8" s="6" t="s">
        <v>11</v>
      </c>
      <c r="D8" s="6" t="s">
        <v>484</v>
      </c>
      <c r="E8" s="6" t="s">
        <v>13</v>
      </c>
      <c r="F8" s="17"/>
      <c r="G8" s="28" t="str">
        <f t="shared" si="0"/>
        <v>MT-53+650-ERE</v>
      </c>
      <c r="H8" s="6" t="str">
        <f t="shared" si="1"/>
        <v>LAV</v>
      </c>
      <c r="I8" s="6" t="s">
        <v>526</v>
      </c>
      <c r="J8" s="6" t="s">
        <v>484</v>
      </c>
      <c r="K8" s="6" t="s">
        <v>527</v>
      </c>
      <c r="L8" s="6" t="s">
        <v>13</v>
      </c>
      <c r="M8" s="6"/>
      <c r="N8" s="25"/>
      <c r="O8" s="25"/>
      <c r="P8" s="36"/>
      <c r="Q8" s="24"/>
      <c r="R8" s="24"/>
    </row>
    <row r="9" spans="1:18" s="19" customFormat="1" x14ac:dyDescent="0.3">
      <c r="A9" s="23"/>
      <c r="B9" s="6" t="s">
        <v>488</v>
      </c>
      <c r="C9" s="6" t="s">
        <v>11</v>
      </c>
      <c r="D9" s="6" t="s">
        <v>484</v>
      </c>
      <c r="E9" s="6" t="s">
        <v>13</v>
      </c>
      <c r="F9" s="17"/>
      <c r="G9" s="28" t="str">
        <f t="shared" si="0"/>
        <v>MT-55+475-ERE</v>
      </c>
      <c r="H9" s="6" t="str">
        <f t="shared" si="1"/>
        <v>LAV</v>
      </c>
      <c r="I9" s="6" t="s">
        <v>526</v>
      </c>
      <c r="J9" s="6" t="s">
        <v>484</v>
      </c>
      <c r="K9" s="6" t="s">
        <v>523</v>
      </c>
      <c r="L9" s="6" t="s">
        <v>13</v>
      </c>
      <c r="M9" s="6"/>
      <c r="N9" s="25"/>
      <c r="O9" s="25"/>
      <c r="P9" s="36"/>
      <c r="Q9" s="24"/>
      <c r="R9" s="24"/>
    </row>
    <row r="10" spans="1:18" s="19" customFormat="1" x14ac:dyDescent="0.3">
      <c r="A10" s="23"/>
      <c r="B10" s="6" t="s">
        <v>489</v>
      </c>
      <c r="C10" s="6" t="s">
        <v>11</v>
      </c>
      <c r="D10" s="6" t="s">
        <v>484</v>
      </c>
      <c r="E10" s="6" t="s">
        <v>13</v>
      </c>
      <c r="F10" s="17"/>
      <c r="G10" s="28" t="str">
        <f t="shared" si="0"/>
        <v>MT-56+620-ERE</v>
      </c>
      <c r="H10" s="6" t="str">
        <f t="shared" si="1"/>
        <v>LAV</v>
      </c>
      <c r="I10" s="6" t="s">
        <v>526</v>
      </c>
      <c r="J10" s="6" t="s">
        <v>484</v>
      </c>
      <c r="K10" s="6" t="s">
        <v>523</v>
      </c>
      <c r="L10" s="6" t="s">
        <v>13</v>
      </c>
      <c r="M10" s="6"/>
      <c r="N10" s="25"/>
      <c r="O10" s="25"/>
      <c r="P10" s="36"/>
      <c r="Q10" s="24"/>
      <c r="R10" s="24"/>
    </row>
    <row r="11" spans="1:18" s="19" customFormat="1" x14ac:dyDescent="0.3">
      <c r="A11" s="23"/>
      <c r="B11" s="6" t="s">
        <v>490</v>
      </c>
      <c r="C11" s="6" t="s">
        <v>11</v>
      </c>
      <c r="D11" s="6" t="s">
        <v>484</v>
      </c>
      <c r="E11" s="6" t="s">
        <v>13</v>
      </c>
      <c r="F11" s="17"/>
      <c r="G11" s="28" t="str">
        <f t="shared" si="0"/>
        <v>MT-56+750-ERE</v>
      </c>
      <c r="H11" s="6" t="str">
        <f t="shared" si="1"/>
        <v>LAV</v>
      </c>
      <c r="I11" s="6" t="s">
        <v>526</v>
      </c>
      <c r="J11" s="6" t="s">
        <v>484</v>
      </c>
      <c r="K11" s="6" t="s">
        <v>523</v>
      </c>
      <c r="L11" s="6" t="s">
        <v>13</v>
      </c>
      <c r="M11" s="6"/>
      <c r="N11" s="25"/>
      <c r="O11" s="25"/>
      <c r="P11" s="36"/>
      <c r="Q11" s="24"/>
      <c r="R11" s="24"/>
    </row>
    <row r="12" spans="1:18" s="19" customFormat="1" x14ac:dyDescent="0.3">
      <c r="A12" s="23"/>
      <c r="B12" s="6" t="s">
        <v>491</v>
      </c>
      <c r="C12" s="6" t="s">
        <v>11</v>
      </c>
      <c r="D12" s="6" t="s">
        <v>484</v>
      </c>
      <c r="E12" s="6" t="s">
        <v>13</v>
      </c>
      <c r="F12" s="17"/>
      <c r="G12" s="28" t="str">
        <f t="shared" si="0"/>
        <v>MT-57+820-ERE</v>
      </c>
      <c r="H12" s="6" t="str">
        <f t="shared" si="1"/>
        <v>LAV</v>
      </c>
      <c r="I12" s="6" t="s">
        <v>528</v>
      </c>
      <c r="J12" s="6" t="s">
        <v>484</v>
      </c>
      <c r="K12" s="6" t="s">
        <v>523</v>
      </c>
      <c r="L12" s="6" t="s">
        <v>13</v>
      </c>
      <c r="M12" s="6"/>
      <c r="N12" s="25" t="s">
        <v>529</v>
      </c>
      <c r="O12" s="25"/>
      <c r="P12" s="36"/>
      <c r="Q12" s="24" t="s">
        <v>525</v>
      </c>
      <c r="R12" s="24"/>
    </row>
    <row r="13" spans="1:18" s="19" customFormat="1" x14ac:dyDescent="0.3">
      <c r="A13" s="23"/>
      <c r="B13" s="6" t="s">
        <v>492</v>
      </c>
      <c r="C13" s="6" t="s">
        <v>11</v>
      </c>
      <c r="D13" s="6" t="s">
        <v>484</v>
      </c>
      <c r="E13" s="6" t="s">
        <v>13</v>
      </c>
      <c r="F13" s="17"/>
      <c r="G13" s="28" t="str">
        <f t="shared" si="0"/>
        <v>MT-58+580-ERE</v>
      </c>
      <c r="H13" s="6" t="str">
        <f t="shared" si="1"/>
        <v>LAV</v>
      </c>
      <c r="I13" s="6" t="s">
        <v>528</v>
      </c>
      <c r="J13" s="6" t="s">
        <v>484</v>
      </c>
      <c r="K13" s="6" t="s">
        <v>523</v>
      </c>
      <c r="L13" s="6" t="s">
        <v>13</v>
      </c>
      <c r="M13" s="6"/>
      <c r="N13" s="25" t="s">
        <v>529</v>
      </c>
      <c r="O13" s="25"/>
      <c r="P13" s="36"/>
      <c r="Q13" s="24" t="s">
        <v>525</v>
      </c>
      <c r="R13" s="24"/>
    </row>
    <row r="14" spans="1:18" s="19" customFormat="1" x14ac:dyDescent="0.3">
      <c r="A14" s="23"/>
      <c r="B14" s="6" t="s">
        <v>493</v>
      </c>
      <c r="C14" s="6" t="s">
        <v>11</v>
      </c>
      <c r="D14" s="6" t="s">
        <v>484</v>
      </c>
      <c r="E14" s="6" t="s">
        <v>13</v>
      </c>
      <c r="F14" s="17"/>
      <c r="G14" s="28" t="str">
        <f t="shared" si="0"/>
        <v>MT-60+250-ERE</v>
      </c>
      <c r="H14" s="6" t="str">
        <f t="shared" si="1"/>
        <v>LAV</v>
      </c>
      <c r="I14" s="6" t="s">
        <v>526</v>
      </c>
      <c r="J14" s="6" t="s">
        <v>484</v>
      </c>
      <c r="K14" s="6" t="s">
        <v>527</v>
      </c>
      <c r="L14" s="6" t="s">
        <v>13</v>
      </c>
      <c r="M14" s="6"/>
      <c r="N14" s="25"/>
      <c r="O14" s="25"/>
      <c r="P14" s="36"/>
      <c r="Q14" s="24"/>
      <c r="R14" s="24"/>
    </row>
    <row r="15" spans="1:18" s="19" customFormat="1" x14ac:dyDescent="0.3">
      <c r="A15" s="23"/>
      <c r="B15" s="6" t="s">
        <v>494</v>
      </c>
      <c r="C15" s="6" t="s">
        <v>11</v>
      </c>
      <c r="D15" s="6" t="s">
        <v>484</v>
      </c>
      <c r="E15" s="6" t="s">
        <v>13</v>
      </c>
      <c r="F15" s="17"/>
      <c r="G15" s="28" t="str">
        <f t="shared" si="0"/>
        <v>MT-60+320-ERE</v>
      </c>
      <c r="H15" s="6" t="str">
        <f t="shared" si="1"/>
        <v>LAV</v>
      </c>
      <c r="I15" s="6" t="s">
        <v>526</v>
      </c>
      <c r="J15" s="6" t="s">
        <v>484</v>
      </c>
      <c r="K15" s="6" t="s">
        <v>527</v>
      </c>
      <c r="L15" s="6" t="s">
        <v>13</v>
      </c>
      <c r="M15" s="6"/>
      <c r="N15" s="25"/>
      <c r="O15" s="25"/>
      <c r="P15" s="36"/>
      <c r="Q15" s="24"/>
      <c r="R15" s="24"/>
    </row>
    <row r="16" spans="1:18" s="19" customFormat="1" x14ac:dyDescent="0.3">
      <c r="A16" s="23"/>
      <c r="B16" s="6" t="s">
        <v>495</v>
      </c>
      <c r="C16" s="6" t="s">
        <v>11</v>
      </c>
      <c r="D16" s="6" t="s">
        <v>484</v>
      </c>
      <c r="E16" s="6" t="s">
        <v>13</v>
      </c>
      <c r="F16" s="17"/>
      <c r="G16" s="28" t="str">
        <f t="shared" si="0"/>
        <v>MT-60+980-ERE</v>
      </c>
      <c r="H16" s="6" t="str">
        <f t="shared" si="1"/>
        <v>LAV</v>
      </c>
      <c r="I16" s="6" t="s">
        <v>530</v>
      </c>
      <c r="J16" s="6" t="s">
        <v>484</v>
      </c>
      <c r="K16" s="6" t="s">
        <v>527</v>
      </c>
      <c r="L16" s="6" t="s">
        <v>13</v>
      </c>
      <c r="M16" s="6" t="s">
        <v>53</v>
      </c>
      <c r="N16" s="25" t="s">
        <v>531</v>
      </c>
      <c r="O16" s="25"/>
      <c r="P16" s="36"/>
      <c r="Q16" s="24" t="s">
        <v>525</v>
      </c>
      <c r="R16" s="24"/>
    </row>
    <row r="17" spans="1:18" s="19" customFormat="1" x14ac:dyDescent="0.3">
      <c r="A17" s="23"/>
      <c r="B17" s="6" t="s">
        <v>496</v>
      </c>
      <c r="C17" s="6" t="s">
        <v>11</v>
      </c>
      <c r="D17" s="6" t="s">
        <v>484</v>
      </c>
      <c r="E17" s="6" t="s">
        <v>13</v>
      </c>
      <c r="F17" s="17"/>
      <c r="G17" s="28" t="str">
        <f t="shared" si="0"/>
        <v>MT-61+080-ERE</v>
      </c>
      <c r="H17" s="6" t="str">
        <f t="shared" si="1"/>
        <v>LAV</v>
      </c>
      <c r="I17" s="6" t="s">
        <v>530</v>
      </c>
      <c r="J17" s="6" t="s">
        <v>484</v>
      </c>
      <c r="K17" s="6" t="s">
        <v>523</v>
      </c>
      <c r="L17" s="6" t="s">
        <v>13</v>
      </c>
      <c r="M17" s="6" t="s">
        <v>11</v>
      </c>
      <c r="N17" s="25" t="s">
        <v>529</v>
      </c>
      <c r="O17" s="25"/>
      <c r="P17" s="36"/>
      <c r="Q17" s="24" t="s">
        <v>525</v>
      </c>
      <c r="R17" s="24"/>
    </row>
    <row r="18" spans="1:18" s="19" customFormat="1" x14ac:dyDescent="0.3">
      <c r="A18" s="23"/>
      <c r="B18" s="6" t="s">
        <v>497</v>
      </c>
      <c r="C18" s="6" t="s">
        <v>53</v>
      </c>
      <c r="D18" s="6" t="s">
        <v>484</v>
      </c>
      <c r="E18" s="6" t="s">
        <v>13</v>
      </c>
      <c r="F18" s="17"/>
      <c r="G18" s="28" t="str">
        <f t="shared" si="0"/>
        <v>MT-61+100-ERE</v>
      </c>
      <c r="H18" s="6" t="str">
        <f t="shared" si="1"/>
        <v>PS - REST 61.A</v>
      </c>
      <c r="I18" s="6" t="s">
        <v>530</v>
      </c>
      <c r="J18" s="6" t="s">
        <v>484</v>
      </c>
      <c r="K18" s="6" t="s">
        <v>523</v>
      </c>
      <c r="L18" s="6" t="s">
        <v>13</v>
      </c>
      <c r="M18" s="6"/>
      <c r="N18" s="25"/>
      <c r="O18" s="25"/>
      <c r="P18" s="36"/>
      <c r="Q18" s="24"/>
      <c r="R18" s="24"/>
    </row>
    <row r="19" spans="1:18" s="19" customFormat="1" x14ac:dyDescent="0.3">
      <c r="A19" s="23"/>
      <c r="B19" s="6" t="s">
        <v>498</v>
      </c>
      <c r="C19" s="6" t="s">
        <v>54</v>
      </c>
      <c r="D19" s="6" t="s">
        <v>484</v>
      </c>
      <c r="E19" s="6" t="s">
        <v>13</v>
      </c>
      <c r="F19" s="17"/>
      <c r="G19" s="28" t="str">
        <f t="shared" si="0"/>
        <v>MT-61+200-ERE</v>
      </c>
      <c r="H19" s="6" t="str">
        <f t="shared" si="1"/>
        <v>PS - REST 61.B</v>
      </c>
      <c r="I19" s="6" t="s">
        <v>530</v>
      </c>
      <c r="J19" s="6" t="s">
        <v>484</v>
      </c>
      <c r="K19" s="6" t="s">
        <v>523</v>
      </c>
      <c r="L19" s="6" t="s">
        <v>13</v>
      </c>
      <c r="M19" s="6"/>
      <c r="N19" s="25"/>
      <c r="O19" s="25"/>
      <c r="P19" s="36"/>
      <c r="Q19" s="24"/>
      <c r="R19" s="24"/>
    </row>
    <row r="20" spans="1:18" s="19" customFormat="1" ht="25.5" x14ac:dyDescent="0.3">
      <c r="A20" s="23"/>
      <c r="B20" s="6" t="s">
        <v>499</v>
      </c>
      <c r="C20" s="6" t="s">
        <v>55</v>
      </c>
      <c r="D20" s="6" t="s">
        <v>484</v>
      </c>
      <c r="E20" s="6" t="s">
        <v>13</v>
      </c>
      <c r="F20" s="17"/>
      <c r="G20" s="28" t="str">
        <f t="shared" si="0"/>
        <v>MT-62+560-ERE</v>
      </c>
      <c r="H20" s="6" t="str">
        <f t="shared" si="1"/>
        <v>PS - REST 62.A</v>
      </c>
      <c r="I20" s="6" t="s">
        <v>528</v>
      </c>
      <c r="J20" s="6" t="s">
        <v>484</v>
      </c>
      <c r="K20" s="6" t="s">
        <v>523</v>
      </c>
      <c r="L20" s="6" t="s">
        <v>13</v>
      </c>
      <c r="M20" s="6" t="s">
        <v>55</v>
      </c>
      <c r="N20" s="25" t="s">
        <v>532</v>
      </c>
      <c r="O20" s="25"/>
      <c r="P20" s="36"/>
      <c r="Q20" s="24" t="s">
        <v>525</v>
      </c>
      <c r="R20" s="24"/>
    </row>
    <row r="21" spans="1:18" s="19" customFormat="1" x14ac:dyDescent="0.3">
      <c r="A21" s="23"/>
      <c r="B21" s="6" t="s">
        <v>499</v>
      </c>
      <c r="C21" s="6" t="s">
        <v>11</v>
      </c>
      <c r="D21" s="6" t="s">
        <v>484</v>
      </c>
      <c r="E21" s="6" t="s">
        <v>13</v>
      </c>
      <c r="F21" s="17"/>
      <c r="G21" s="28" t="str">
        <f t="shared" si="0"/>
        <v>MT-62+560-ERE</v>
      </c>
      <c r="H21" s="6" t="str">
        <f t="shared" si="1"/>
        <v>LAV</v>
      </c>
      <c r="I21" s="6" t="s">
        <v>528</v>
      </c>
      <c r="J21" s="6" t="s">
        <v>484</v>
      </c>
      <c r="K21" s="6" t="s">
        <v>523</v>
      </c>
      <c r="L21" s="6" t="s">
        <v>13</v>
      </c>
      <c r="M21" s="6" t="s">
        <v>11</v>
      </c>
      <c r="N21" s="25"/>
      <c r="O21" s="25"/>
      <c r="P21" s="36"/>
      <c r="Q21" s="24" t="s">
        <v>525</v>
      </c>
      <c r="R21" s="24"/>
    </row>
    <row r="22" spans="1:18" s="19" customFormat="1" x14ac:dyDescent="0.3">
      <c r="A22" s="23"/>
      <c r="B22" s="6" t="s">
        <v>500</v>
      </c>
      <c r="C22" s="6" t="s">
        <v>501</v>
      </c>
      <c r="D22" s="6" t="s">
        <v>484</v>
      </c>
      <c r="E22" s="6" t="s">
        <v>13</v>
      </c>
      <c r="F22" s="17"/>
      <c r="G22" s="28" t="str">
        <f t="shared" si="0"/>
        <v>MT-62+650-ERE</v>
      </c>
      <c r="H22" s="6" t="str">
        <f t="shared" si="1"/>
        <v>PS - REST 62.2</v>
      </c>
      <c r="I22" s="6" t="s">
        <v>528</v>
      </c>
      <c r="J22" s="6" t="s">
        <v>484</v>
      </c>
      <c r="K22" s="6" t="s">
        <v>523</v>
      </c>
      <c r="L22" s="6" t="s">
        <v>13</v>
      </c>
      <c r="M22" s="6" t="s">
        <v>501</v>
      </c>
      <c r="N22" s="25" t="s">
        <v>533</v>
      </c>
      <c r="O22" s="25"/>
      <c r="P22" s="36"/>
      <c r="Q22" s="24" t="s">
        <v>525</v>
      </c>
      <c r="R22" s="24"/>
    </row>
    <row r="23" spans="1:18" s="19" customFormat="1" ht="51" x14ac:dyDescent="0.3">
      <c r="A23" s="23"/>
      <c r="B23" s="6" t="s">
        <v>502</v>
      </c>
      <c r="C23" s="6" t="s">
        <v>11</v>
      </c>
      <c r="D23" s="6" t="s">
        <v>484</v>
      </c>
      <c r="E23" s="6" t="s">
        <v>13</v>
      </c>
      <c r="F23" s="17"/>
      <c r="G23" s="28" t="str">
        <f t="shared" si="0"/>
        <v>MT-62+800-ERE</v>
      </c>
      <c r="H23" s="6" t="str">
        <f t="shared" si="1"/>
        <v>LAV</v>
      </c>
      <c r="I23" s="6" t="s">
        <v>528</v>
      </c>
      <c r="J23" s="6" t="s">
        <v>484</v>
      </c>
      <c r="K23" s="6" t="s">
        <v>534</v>
      </c>
      <c r="L23" s="6" t="s">
        <v>13</v>
      </c>
      <c r="M23" s="6" t="s">
        <v>535</v>
      </c>
      <c r="N23" s="25" t="s">
        <v>536</v>
      </c>
      <c r="O23" s="25"/>
      <c r="P23" s="36"/>
      <c r="Q23" s="24" t="s">
        <v>525</v>
      </c>
      <c r="R23" s="24"/>
    </row>
    <row r="24" spans="1:18" s="19" customFormat="1" x14ac:dyDescent="0.3">
      <c r="A24" s="23"/>
      <c r="B24" s="6" t="s">
        <v>503</v>
      </c>
      <c r="C24" s="6" t="s">
        <v>11</v>
      </c>
      <c r="D24" s="6" t="s">
        <v>484</v>
      </c>
      <c r="E24" s="6" t="s">
        <v>13</v>
      </c>
      <c r="F24" s="17"/>
      <c r="G24" s="28" t="str">
        <f t="shared" si="0"/>
        <v>MT-63+020-ERE</v>
      </c>
      <c r="H24" s="6" t="str">
        <f t="shared" si="1"/>
        <v>LAV</v>
      </c>
      <c r="I24" s="6" t="s">
        <v>528</v>
      </c>
      <c r="J24" s="6" t="s">
        <v>484</v>
      </c>
      <c r="K24" s="6" t="s">
        <v>523</v>
      </c>
      <c r="L24" s="6" t="s">
        <v>13</v>
      </c>
      <c r="M24" s="6"/>
      <c r="N24" s="25"/>
      <c r="O24" s="25"/>
      <c r="P24" s="36"/>
      <c r="Q24" s="24"/>
      <c r="R24" s="24"/>
    </row>
    <row r="25" spans="1:18" s="19" customFormat="1" x14ac:dyDescent="0.3">
      <c r="A25" s="23"/>
      <c r="B25" s="6" t="s">
        <v>504</v>
      </c>
      <c r="C25" s="6" t="s">
        <v>11</v>
      </c>
      <c r="D25" s="6" t="s">
        <v>484</v>
      </c>
      <c r="E25" s="6" t="s">
        <v>13</v>
      </c>
      <c r="F25" s="17"/>
      <c r="G25" s="28" t="str">
        <f t="shared" si="0"/>
        <v>MT-63+160-ERE</v>
      </c>
      <c r="H25" s="6" t="str">
        <f t="shared" si="1"/>
        <v>LAV</v>
      </c>
      <c r="I25" s="6" t="s">
        <v>213</v>
      </c>
      <c r="J25" s="6" t="s">
        <v>484</v>
      </c>
      <c r="K25" s="6" t="s">
        <v>523</v>
      </c>
      <c r="L25" s="6" t="s">
        <v>13</v>
      </c>
      <c r="M25" s="6"/>
      <c r="N25" s="25"/>
      <c r="O25" s="25"/>
      <c r="P25" s="36"/>
      <c r="Q25" s="24"/>
      <c r="R25" s="24"/>
    </row>
    <row r="26" spans="1:18" s="19" customFormat="1" ht="51" x14ac:dyDescent="0.3">
      <c r="A26" s="23"/>
      <c r="B26" s="6" t="s">
        <v>505</v>
      </c>
      <c r="C26" s="6" t="s">
        <v>11</v>
      </c>
      <c r="D26" s="6" t="s">
        <v>484</v>
      </c>
      <c r="E26" s="6" t="s">
        <v>13</v>
      </c>
      <c r="F26" s="17"/>
      <c r="G26" s="28" t="str">
        <f t="shared" si="0"/>
        <v>MT-63+200-ERE</v>
      </c>
      <c r="H26" s="6" t="str">
        <f t="shared" si="1"/>
        <v>LAV</v>
      </c>
      <c r="I26" s="6" t="s">
        <v>213</v>
      </c>
      <c r="J26" s="6" t="s">
        <v>484</v>
      </c>
      <c r="K26" s="6" t="s">
        <v>523</v>
      </c>
      <c r="L26" s="6" t="s">
        <v>13</v>
      </c>
      <c r="M26" s="6" t="s">
        <v>11</v>
      </c>
      <c r="N26" s="25" t="s">
        <v>537</v>
      </c>
      <c r="O26" s="25"/>
      <c r="P26" s="36"/>
      <c r="Q26" s="24" t="s">
        <v>525</v>
      </c>
      <c r="R26" s="24"/>
    </row>
    <row r="27" spans="1:18" s="19" customFormat="1" ht="38.25" x14ac:dyDescent="0.3">
      <c r="A27" s="23"/>
      <c r="B27" s="6" t="s">
        <v>506</v>
      </c>
      <c r="C27" s="6" t="s">
        <v>11</v>
      </c>
      <c r="D27" s="6" t="s">
        <v>484</v>
      </c>
      <c r="E27" s="6" t="s">
        <v>13</v>
      </c>
      <c r="F27" s="17"/>
      <c r="G27" s="28" t="str">
        <f t="shared" si="0"/>
        <v>MT-63+450-ERE</v>
      </c>
      <c r="H27" s="6" t="str">
        <f t="shared" si="1"/>
        <v>LAV</v>
      </c>
      <c r="I27" s="6" t="s">
        <v>213</v>
      </c>
      <c r="J27" s="6" t="s">
        <v>484</v>
      </c>
      <c r="K27" s="6" t="s">
        <v>523</v>
      </c>
      <c r="L27" s="6" t="s">
        <v>13</v>
      </c>
      <c r="M27" s="6" t="s">
        <v>11</v>
      </c>
      <c r="N27" s="25" t="s">
        <v>538</v>
      </c>
      <c r="O27" s="25"/>
      <c r="P27" s="36"/>
      <c r="Q27" s="24" t="s">
        <v>525</v>
      </c>
      <c r="R27" s="24"/>
    </row>
    <row r="28" spans="1:18" s="19" customFormat="1" x14ac:dyDescent="0.3">
      <c r="A28" s="23"/>
      <c r="B28" s="6" t="s">
        <v>507</v>
      </c>
      <c r="C28" s="6" t="s">
        <v>11</v>
      </c>
      <c r="D28" s="6" t="s">
        <v>484</v>
      </c>
      <c r="E28" s="6" t="s">
        <v>13</v>
      </c>
      <c r="F28" s="17"/>
      <c r="G28" s="28" t="str">
        <f t="shared" si="0"/>
        <v>MT-63+620-ERE</v>
      </c>
      <c r="H28" s="6" t="str">
        <f t="shared" si="1"/>
        <v>LAV</v>
      </c>
      <c r="I28" s="6" t="s">
        <v>539</v>
      </c>
      <c r="J28" s="6" t="s">
        <v>484</v>
      </c>
      <c r="K28" s="6" t="s">
        <v>523</v>
      </c>
      <c r="L28" s="6" t="s">
        <v>13</v>
      </c>
      <c r="M28" s="6" t="s">
        <v>11</v>
      </c>
      <c r="N28" s="25" t="s">
        <v>529</v>
      </c>
      <c r="O28" s="25"/>
      <c r="P28" s="36"/>
      <c r="Q28" s="24" t="s">
        <v>525</v>
      </c>
      <c r="R28" s="24"/>
    </row>
    <row r="29" spans="1:18" s="19" customFormat="1" ht="76.5" x14ac:dyDescent="0.3">
      <c r="A29" s="23"/>
      <c r="B29" s="6" t="s">
        <v>508</v>
      </c>
      <c r="C29" s="6" t="s">
        <v>509</v>
      </c>
      <c r="D29" s="6" t="s">
        <v>484</v>
      </c>
      <c r="E29" s="6" t="s">
        <v>13</v>
      </c>
      <c r="F29" s="17"/>
      <c r="G29" s="28" t="str">
        <f t="shared" si="0"/>
        <v>MT-63+950-ERE</v>
      </c>
      <c r="H29" s="6" t="str">
        <f t="shared" si="1"/>
        <v>PS - REST 63.1</v>
      </c>
      <c r="I29" s="6">
        <v>0</v>
      </c>
      <c r="J29" s="6" t="s">
        <v>484</v>
      </c>
      <c r="K29" s="6" t="s">
        <v>527</v>
      </c>
      <c r="L29" s="6" t="s">
        <v>13</v>
      </c>
      <c r="M29" s="6" t="s">
        <v>509</v>
      </c>
      <c r="N29" s="25" t="s">
        <v>540</v>
      </c>
      <c r="O29" s="25"/>
      <c r="P29" s="36"/>
      <c r="Q29" s="24" t="s">
        <v>525</v>
      </c>
      <c r="R29" s="24"/>
    </row>
    <row r="30" spans="1:18" s="19" customFormat="1" x14ac:dyDescent="0.3">
      <c r="A30" s="23"/>
      <c r="B30" s="6" t="s">
        <v>508</v>
      </c>
      <c r="C30" s="6" t="s">
        <v>56</v>
      </c>
      <c r="D30" s="6" t="s">
        <v>484</v>
      </c>
      <c r="E30" s="6" t="s">
        <v>13</v>
      </c>
      <c r="F30" s="17"/>
      <c r="G30" s="28" t="str">
        <f t="shared" si="0"/>
        <v>MT-63+950-ERE</v>
      </c>
      <c r="H30" s="6" t="str">
        <f t="shared" si="1"/>
        <v>PS - REST 63.B</v>
      </c>
      <c r="I30" s="6">
        <v>0</v>
      </c>
      <c r="J30" s="6" t="s">
        <v>484</v>
      </c>
      <c r="K30" s="6" t="s">
        <v>534</v>
      </c>
      <c r="L30" s="6" t="s">
        <v>13</v>
      </c>
      <c r="M30" s="6" t="s">
        <v>56</v>
      </c>
      <c r="N30" s="25"/>
      <c r="O30" s="25"/>
      <c r="P30" s="36"/>
      <c r="Q30" s="24" t="s">
        <v>525</v>
      </c>
      <c r="R30" s="24"/>
    </row>
    <row r="31" spans="1:18" s="19" customFormat="1" x14ac:dyDescent="0.3">
      <c r="A31" s="23"/>
      <c r="B31" s="6" t="s">
        <v>508</v>
      </c>
      <c r="C31" s="6" t="s">
        <v>11</v>
      </c>
      <c r="D31" s="6" t="s">
        <v>484</v>
      </c>
      <c r="E31" s="6" t="s">
        <v>13</v>
      </c>
      <c r="F31" s="17"/>
      <c r="G31" s="28" t="str">
        <f t="shared" si="0"/>
        <v>MT-63+950-ERE</v>
      </c>
      <c r="H31" s="6" t="str">
        <f t="shared" si="1"/>
        <v>LAV</v>
      </c>
      <c r="I31" s="6" t="s">
        <v>528</v>
      </c>
      <c r="J31" s="6" t="s">
        <v>484</v>
      </c>
      <c r="K31" s="6" t="s">
        <v>541</v>
      </c>
      <c r="L31" s="6" t="s">
        <v>13</v>
      </c>
      <c r="M31" s="6" t="s">
        <v>11</v>
      </c>
      <c r="N31" s="25"/>
      <c r="O31" s="25"/>
      <c r="P31" s="36"/>
      <c r="Q31" s="24" t="s">
        <v>525</v>
      </c>
      <c r="R31" s="24"/>
    </row>
    <row r="32" spans="1:18" s="19" customFormat="1" x14ac:dyDescent="0.3">
      <c r="A32" s="23"/>
      <c r="B32" s="6" t="s">
        <v>510</v>
      </c>
      <c r="C32" s="6" t="s">
        <v>11</v>
      </c>
      <c r="D32" s="6" t="s">
        <v>484</v>
      </c>
      <c r="E32" s="6" t="s">
        <v>13</v>
      </c>
      <c r="F32" s="17"/>
      <c r="G32" s="28" t="str">
        <f t="shared" si="0"/>
        <v>MT-64+000-ERE</v>
      </c>
      <c r="H32" s="6" t="str">
        <f t="shared" si="1"/>
        <v>LAV</v>
      </c>
      <c r="I32" s="6" t="s">
        <v>528</v>
      </c>
      <c r="J32" s="6" t="s">
        <v>484</v>
      </c>
      <c r="K32" s="6" t="s">
        <v>523</v>
      </c>
      <c r="L32" s="6" t="s">
        <v>13</v>
      </c>
      <c r="M32" s="6" t="s">
        <v>11</v>
      </c>
      <c r="N32" s="25" t="s">
        <v>529</v>
      </c>
      <c r="O32" s="25"/>
      <c r="P32" s="36"/>
      <c r="Q32" s="24" t="s">
        <v>525</v>
      </c>
      <c r="R32" s="24"/>
    </row>
    <row r="33" spans="1:18" s="19" customFormat="1" x14ac:dyDescent="0.3">
      <c r="A33" s="23"/>
      <c r="B33" s="6" t="s">
        <v>511</v>
      </c>
      <c r="C33" s="6" t="s">
        <v>11</v>
      </c>
      <c r="D33" s="6" t="s">
        <v>484</v>
      </c>
      <c r="E33" s="6" t="s">
        <v>13</v>
      </c>
      <c r="F33" s="17"/>
      <c r="G33" s="28" t="str">
        <f t="shared" si="0"/>
        <v>MT-64+080-ERE</v>
      </c>
      <c r="H33" s="6" t="str">
        <f t="shared" si="1"/>
        <v>LAV</v>
      </c>
      <c r="I33" s="6" t="s">
        <v>528</v>
      </c>
      <c r="J33" s="6" t="s">
        <v>484</v>
      </c>
      <c r="K33" s="6" t="s">
        <v>523</v>
      </c>
      <c r="L33" s="6" t="s">
        <v>13</v>
      </c>
      <c r="M33" s="6" t="s">
        <v>11</v>
      </c>
      <c r="N33" s="25" t="s">
        <v>529</v>
      </c>
      <c r="O33" s="25"/>
      <c r="P33" s="36"/>
      <c r="Q33" s="24" t="s">
        <v>525</v>
      </c>
      <c r="R33" s="24"/>
    </row>
    <row r="34" spans="1:18" s="19" customFormat="1" x14ac:dyDescent="0.3">
      <c r="A34" s="23"/>
      <c r="B34" s="6" t="s">
        <v>512</v>
      </c>
      <c r="C34" s="6" t="s">
        <v>11</v>
      </c>
      <c r="D34" s="6" t="s">
        <v>484</v>
      </c>
      <c r="E34" s="6" t="s">
        <v>13</v>
      </c>
      <c r="F34" s="17"/>
      <c r="G34" s="28" t="str">
        <f t="shared" si="0"/>
        <v>MT-64+900-ERE</v>
      </c>
      <c r="H34" s="6" t="str">
        <f t="shared" si="1"/>
        <v>LAV</v>
      </c>
      <c r="I34" s="6" t="s">
        <v>528</v>
      </c>
      <c r="J34" s="6" t="s">
        <v>484</v>
      </c>
      <c r="K34" s="6" t="s">
        <v>541</v>
      </c>
      <c r="L34" s="6" t="s">
        <v>13</v>
      </c>
      <c r="M34" s="6" t="s">
        <v>11</v>
      </c>
      <c r="N34" s="25" t="s">
        <v>542</v>
      </c>
      <c r="O34" s="25"/>
      <c r="P34" s="36"/>
      <c r="Q34" s="24"/>
      <c r="R34" s="24"/>
    </row>
    <row r="35" spans="1:18" s="19" customFormat="1" x14ac:dyDescent="0.3">
      <c r="A35" s="23"/>
      <c r="B35" s="59" t="s">
        <v>513</v>
      </c>
      <c r="C35" s="59" t="s">
        <v>11</v>
      </c>
      <c r="D35" s="59" t="s">
        <v>484</v>
      </c>
      <c r="E35" s="59" t="s">
        <v>13</v>
      </c>
      <c r="F35" s="61"/>
      <c r="G35" s="59" t="str">
        <f t="shared" si="0"/>
        <v>MT-64+750-ERE</v>
      </c>
      <c r="H35" s="59" t="str">
        <f t="shared" si="1"/>
        <v>LAV</v>
      </c>
      <c r="I35" s="59" t="s">
        <v>528</v>
      </c>
      <c r="J35" s="59" t="s">
        <v>484</v>
      </c>
      <c r="K35" s="59" t="s">
        <v>523</v>
      </c>
      <c r="L35" s="59" t="s">
        <v>13</v>
      </c>
      <c r="M35" s="59" t="s">
        <v>11</v>
      </c>
      <c r="N35" s="62" t="s">
        <v>543</v>
      </c>
      <c r="O35" s="62" t="s">
        <v>740</v>
      </c>
      <c r="P35" s="36"/>
      <c r="Q35" s="24"/>
      <c r="R35" s="24"/>
    </row>
    <row r="36" spans="1:18" s="19" customFormat="1" x14ac:dyDescent="0.3">
      <c r="A36" s="23"/>
      <c r="B36" s="6" t="s">
        <v>514</v>
      </c>
      <c r="C36" s="6" t="s">
        <v>11</v>
      </c>
      <c r="D36" s="6" t="s">
        <v>484</v>
      </c>
      <c r="E36" s="6" t="s">
        <v>13</v>
      </c>
      <c r="F36" s="17"/>
      <c r="G36" s="28" t="str">
        <f t="shared" si="0"/>
        <v>MT-65+400-ERE</v>
      </c>
      <c r="H36" s="6" t="str">
        <f t="shared" si="1"/>
        <v>LAV</v>
      </c>
      <c r="I36" s="6" t="s">
        <v>526</v>
      </c>
      <c r="J36" s="6" t="s">
        <v>484</v>
      </c>
      <c r="K36" s="6" t="s">
        <v>527</v>
      </c>
      <c r="L36" s="6" t="s">
        <v>13</v>
      </c>
      <c r="M36" s="6" t="s">
        <v>11</v>
      </c>
      <c r="N36" s="25" t="s">
        <v>544</v>
      </c>
      <c r="O36" s="25"/>
      <c r="P36" s="36"/>
      <c r="Q36" s="24"/>
      <c r="R36" s="24"/>
    </row>
    <row r="37" spans="1:18" s="19" customFormat="1" x14ac:dyDescent="0.3">
      <c r="A37" s="23"/>
      <c r="B37" s="6" t="s">
        <v>515</v>
      </c>
      <c r="C37" s="6" t="s">
        <v>11</v>
      </c>
      <c r="D37" s="6" t="s">
        <v>484</v>
      </c>
      <c r="E37" s="6" t="s">
        <v>13</v>
      </c>
      <c r="F37" s="17"/>
      <c r="G37" s="28" t="str">
        <f t="shared" si="0"/>
        <v>MT-65+850-ERE</v>
      </c>
      <c r="H37" s="6" t="str">
        <f t="shared" si="1"/>
        <v>LAV</v>
      </c>
      <c r="I37" s="6" t="s">
        <v>526</v>
      </c>
      <c r="J37" s="6" t="s">
        <v>484</v>
      </c>
      <c r="K37" s="6" t="s">
        <v>527</v>
      </c>
      <c r="L37" s="6" t="s">
        <v>13</v>
      </c>
      <c r="M37" s="6" t="s">
        <v>11</v>
      </c>
      <c r="N37" s="25" t="s">
        <v>545</v>
      </c>
      <c r="O37" s="25"/>
      <c r="P37" s="36"/>
      <c r="Q37" s="24"/>
      <c r="R37" s="24"/>
    </row>
    <row r="38" spans="1:18" s="19" customFormat="1" x14ac:dyDescent="0.3">
      <c r="A38" s="23"/>
      <c r="B38" s="6" t="s">
        <v>516</v>
      </c>
      <c r="C38" s="6" t="s">
        <v>11</v>
      </c>
      <c r="D38" s="6" t="s">
        <v>484</v>
      </c>
      <c r="E38" s="6" t="s">
        <v>13</v>
      </c>
      <c r="F38" s="17"/>
      <c r="G38" s="28" t="str">
        <f t="shared" si="0"/>
        <v>MT-66+250-ERE</v>
      </c>
      <c r="H38" s="6" t="str">
        <f t="shared" si="1"/>
        <v>LAV</v>
      </c>
      <c r="I38" s="6" t="s">
        <v>526</v>
      </c>
      <c r="J38" s="6" t="s">
        <v>484</v>
      </c>
      <c r="K38" s="6" t="s">
        <v>527</v>
      </c>
      <c r="L38" s="6" t="s">
        <v>13</v>
      </c>
      <c r="M38" s="6" t="s">
        <v>11</v>
      </c>
      <c r="N38" s="25" t="s">
        <v>546</v>
      </c>
      <c r="O38" s="25"/>
      <c r="P38" s="36"/>
      <c r="Q38" s="24"/>
      <c r="R38" s="24"/>
    </row>
    <row r="39" spans="1:18" s="19" customFormat="1" x14ac:dyDescent="0.3">
      <c r="A39" s="23"/>
      <c r="B39" s="6" t="s">
        <v>517</v>
      </c>
      <c r="C39" s="6" t="s">
        <v>11</v>
      </c>
      <c r="D39" s="6" t="s">
        <v>484</v>
      </c>
      <c r="E39" s="6" t="s">
        <v>13</v>
      </c>
      <c r="F39" s="17"/>
      <c r="G39" s="28" t="str">
        <f t="shared" si="0"/>
        <v>MT-66+780-ERE</v>
      </c>
      <c r="H39" s="6" t="str">
        <f t="shared" si="1"/>
        <v>LAV</v>
      </c>
      <c r="I39" s="6" t="s">
        <v>526</v>
      </c>
      <c r="J39" s="6" t="s">
        <v>484</v>
      </c>
      <c r="K39" s="6" t="s">
        <v>527</v>
      </c>
      <c r="L39" s="6" t="s">
        <v>13</v>
      </c>
      <c r="M39" s="6" t="s">
        <v>11</v>
      </c>
      <c r="N39" s="25" t="s">
        <v>547</v>
      </c>
      <c r="O39" s="25"/>
      <c r="P39" s="36"/>
      <c r="Q39" s="24"/>
      <c r="R39" s="24"/>
    </row>
    <row r="40" spans="1:18" s="19" customFormat="1" x14ac:dyDescent="0.3">
      <c r="A40" s="23"/>
      <c r="B40" s="6" t="s">
        <v>518</v>
      </c>
      <c r="C40" s="6" t="s">
        <v>11</v>
      </c>
      <c r="D40" s="6" t="s">
        <v>484</v>
      </c>
      <c r="E40" s="6" t="s">
        <v>13</v>
      </c>
      <c r="F40" s="17"/>
      <c r="G40" s="28" t="str">
        <f t="shared" si="0"/>
        <v>MT-67+120-ERE</v>
      </c>
      <c r="H40" s="6" t="str">
        <f t="shared" si="1"/>
        <v>LAV</v>
      </c>
      <c r="I40" s="6" t="s">
        <v>526</v>
      </c>
      <c r="J40" s="6" t="s">
        <v>484</v>
      </c>
      <c r="K40" s="6" t="s">
        <v>527</v>
      </c>
      <c r="L40" s="6" t="s">
        <v>13</v>
      </c>
      <c r="M40" s="6" t="s">
        <v>11</v>
      </c>
      <c r="N40" s="25" t="s">
        <v>548</v>
      </c>
      <c r="O40" s="25"/>
      <c r="P40" s="36"/>
      <c r="Q40" s="24"/>
      <c r="R40" s="24"/>
    </row>
    <row r="41" spans="1:18" s="19" customFormat="1" x14ac:dyDescent="0.3">
      <c r="A41" s="23"/>
      <c r="B41" s="6" t="s">
        <v>519</v>
      </c>
      <c r="C41" s="6" t="s">
        <v>11</v>
      </c>
      <c r="D41" s="6" t="s">
        <v>484</v>
      </c>
      <c r="E41" s="6" t="s">
        <v>13</v>
      </c>
      <c r="F41" s="17"/>
      <c r="G41" s="28" t="str">
        <f t="shared" si="0"/>
        <v>MT-67+360-ERE</v>
      </c>
      <c r="H41" s="6" t="str">
        <f t="shared" si="1"/>
        <v>LAV</v>
      </c>
      <c r="I41" s="6" t="s">
        <v>526</v>
      </c>
      <c r="J41" s="6" t="s">
        <v>484</v>
      </c>
      <c r="K41" s="6" t="s">
        <v>527</v>
      </c>
      <c r="L41" s="6" t="s">
        <v>13</v>
      </c>
      <c r="M41" s="6" t="s">
        <v>11</v>
      </c>
      <c r="N41" s="25" t="s">
        <v>549</v>
      </c>
      <c r="O41" s="25"/>
      <c r="P41" s="36"/>
      <c r="Q41" s="24"/>
      <c r="R41" s="24"/>
    </row>
    <row r="42" spans="1:18" s="19" customFormat="1" x14ac:dyDescent="0.3">
      <c r="A42" s="23"/>
      <c r="B42" s="6" t="s">
        <v>520</v>
      </c>
      <c r="C42" s="6" t="s">
        <v>11</v>
      </c>
      <c r="D42" s="6" t="s">
        <v>484</v>
      </c>
      <c r="E42" s="6" t="s">
        <v>13</v>
      </c>
      <c r="F42" s="17"/>
      <c r="G42" s="28" t="str">
        <f t="shared" si="0"/>
        <v>MT-67+460-ERE</v>
      </c>
      <c r="H42" s="6" t="str">
        <f t="shared" si="1"/>
        <v>LAV</v>
      </c>
      <c r="I42" s="6" t="s">
        <v>526</v>
      </c>
      <c r="J42" s="6" t="s">
        <v>484</v>
      </c>
      <c r="K42" s="6" t="s">
        <v>527</v>
      </c>
      <c r="L42" s="6" t="s">
        <v>13</v>
      </c>
      <c r="M42" s="6" t="s">
        <v>11</v>
      </c>
      <c r="N42" s="25" t="s">
        <v>550</v>
      </c>
      <c r="O42" s="25"/>
      <c r="P42" s="36"/>
      <c r="Q42" s="24"/>
      <c r="R42" s="24"/>
    </row>
    <row r="43" spans="1:18" s="19" customFormat="1" x14ac:dyDescent="0.3">
      <c r="A43" s="23"/>
      <c r="B43" s="6" t="s">
        <v>521</v>
      </c>
      <c r="C43" s="6" t="s">
        <v>57</v>
      </c>
      <c r="D43" s="6" t="s">
        <v>484</v>
      </c>
      <c r="E43" s="6" t="s">
        <v>13</v>
      </c>
      <c r="F43" s="17"/>
      <c r="G43" s="28" t="str">
        <f t="shared" si="0"/>
        <v>MT-68+160-ERE</v>
      </c>
      <c r="H43" s="6" t="str">
        <f t="shared" si="1"/>
        <v>PS - REST 68.1</v>
      </c>
      <c r="I43" s="6">
        <v>0</v>
      </c>
      <c r="J43" s="6" t="s">
        <v>484</v>
      </c>
      <c r="K43" s="6" t="s">
        <v>527</v>
      </c>
      <c r="L43" s="6" t="s">
        <v>13</v>
      </c>
      <c r="M43" s="6" t="s">
        <v>57</v>
      </c>
      <c r="N43" s="25" t="s">
        <v>551</v>
      </c>
      <c r="O43" s="25"/>
      <c r="P43" s="36"/>
      <c r="Q43" s="24"/>
      <c r="R43" s="24"/>
    </row>
    <row r="44" spans="1:18" s="19" customFormat="1" ht="25.5" x14ac:dyDescent="0.3">
      <c r="A44" s="23"/>
      <c r="B44" s="6" t="s">
        <v>522</v>
      </c>
      <c r="C44" s="6" t="s">
        <v>11</v>
      </c>
      <c r="D44" s="6" t="s">
        <v>484</v>
      </c>
      <c r="E44" s="6" t="s">
        <v>13</v>
      </c>
      <c r="F44" s="17"/>
      <c r="G44" s="28" t="str">
        <f t="shared" si="0"/>
        <v>MT-68+550-ERE</v>
      </c>
      <c r="H44" s="6" t="str">
        <f t="shared" si="1"/>
        <v>LAV</v>
      </c>
      <c r="I44" s="6" t="s">
        <v>213</v>
      </c>
      <c r="J44" s="6" t="s">
        <v>484</v>
      </c>
      <c r="K44" s="6" t="s">
        <v>523</v>
      </c>
      <c r="L44" s="6" t="s">
        <v>13</v>
      </c>
      <c r="M44" s="6" t="s">
        <v>11</v>
      </c>
      <c r="N44" s="25" t="s">
        <v>552</v>
      </c>
      <c r="O44" s="25"/>
      <c r="P44" s="36"/>
      <c r="Q44" s="24" t="s">
        <v>553</v>
      </c>
      <c r="R44" s="24"/>
    </row>
    <row r="45" spans="1:18" s="19" customFormat="1" x14ac:dyDescent="0.3">
      <c r="A45" s="23"/>
      <c r="B45" s="6"/>
      <c r="C45" s="6"/>
      <c r="D45" s="6"/>
      <c r="E45" s="6"/>
      <c r="F45" s="17"/>
      <c r="G45" s="28"/>
      <c r="H45" s="6"/>
      <c r="I45" s="6"/>
      <c r="J45" s="6"/>
      <c r="K45" s="6"/>
      <c r="L45" s="6"/>
      <c r="M45" s="6"/>
      <c r="N45" s="25"/>
      <c r="O45" s="25"/>
      <c r="P45" s="36"/>
      <c r="Q45" s="24"/>
      <c r="R45" s="24"/>
    </row>
  </sheetData>
  <mergeCells count="10">
    <mergeCell ref="N3:N4"/>
    <mergeCell ref="O3:O4"/>
    <mergeCell ref="Q3:Q4"/>
    <mergeCell ref="R3:R4"/>
    <mergeCell ref="B3:B4"/>
    <mergeCell ref="C3:C4"/>
    <mergeCell ref="D3:D4"/>
    <mergeCell ref="E3:E4"/>
    <mergeCell ref="G3:L3"/>
    <mergeCell ref="M3:M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5485-2914-4F9D-8F18-EE108145085B}">
  <sheetPr>
    <tabColor rgb="FF92D050"/>
  </sheetPr>
  <dimension ref="A3:R85"/>
  <sheetViews>
    <sheetView topLeftCell="A76" workbookViewId="0">
      <selection activeCell="A86" sqref="A86:XFD96"/>
    </sheetView>
  </sheetViews>
  <sheetFormatPr defaultColWidth="9" defaultRowHeight="16.5" x14ac:dyDescent="0.3"/>
  <cols>
    <col min="1" max="1" width="3.140625" style="4" customWidth="1"/>
    <col min="2" max="5" width="16.7109375" style="10" customWidth="1"/>
    <col min="6" max="6" width="1.7109375" style="10" customWidth="1"/>
    <col min="7" max="13" width="20.7109375" style="10" customWidth="1"/>
    <col min="14" max="14" width="70.7109375" style="10" customWidth="1"/>
    <col min="15" max="15" width="30.7109375" style="10" customWidth="1"/>
    <col min="16" max="16" width="2.5703125" style="20" customWidth="1"/>
    <col min="17" max="18" width="36.140625" style="20" customWidth="1"/>
    <col min="19" max="16384" width="9" style="1"/>
  </cols>
  <sheetData>
    <row r="3" spans="1:18" ht="17.25" customHeight="1" x14ac:dyDescent="0.3">
      <c r="B3" s="74" t="s">
        <v>4</v>
      </c>
      <c r="C3" s="76" t="s">
        <v>1</v>
      </c>
      <c r="D3" s="74" t="s">
        <v>0</v>
      </c>
      <c r="E3" s="76" t="s">
        <v>6</v>
      </c>
      <c r="F3" s="3"/>
      <c r="G3" s="78" t="s">
        <v>9</v>
      </c>
      <c r="H3" s="79"/>
      <c r="I3" s="79"/>
      <c r="J3" s="79"/>
      <c r="K3" s="79"/>
      <c r="L3" s="80"/>
      <c r="M3" s="71" t="s">
        <v>29</v>
      </c>
      <c r="N3" s="71" t="s">
        <v>30</v>
      </c>
      <c r="O3" s="73" t="s">
        <v>228</v>
      </c>
      <c r="Q3" s="73" t="s">
        <v>299</v>
      </c>
      <c r="R3" s="73" t="s">
        <v>300</v>
      </c>
    </row>
    <row r="4" spans="1:18" s="2" customFormat="1" ht="57" customHeight="1" x14ac:dyDescent="0.3">
      <c r="A4" s="5"/>
      <c r="B4" s="75"/>
      <c r="C4" s="77"/>
      <c r="D4" s="75"/>
      <c r="E4" s="77"/>
      <c r="F4" s="3"/>
      <c r="G4" s="13" t="s">
        <v>10</v>
      </c>
      <c r="H4" s="13" t="s">
        <v>1</v>
      </c>
      <c r="I4" s="13" t="s">
        <v>2</v>
      </c>
      <c r="J4" s="13" t="s">
        <v>5</v>
      </c>
      <c r="K4" s="13" t="s">
        <v>31</v>
      </c>
      <c r="L4" s="13" t="s">
        <v>6</v>
      </c>
      <c r="M4" s="72"/>
      <c r="N4" s="72"/>
      <c r="O4" s="73"/>
      <c r="P4" s="20"/>
      <c r="Q4" s="73"/>
      <c r="R4" s="73"/>
    </row>
    <row r="5" spans="1:18" s="50" customFormat="1" ht="25.5" x14ac:dyDescent="0.25">
      <c r="A5" s="48"/>
      <c r="B5" s="7" t="s">
        <v>554</v>
      </c>
      <c r="C5" s="7" t="s">
        <v>555</v>
      </c>
      <c r="D5" s="7" t="s">
        <v>556</v>
      </c>
      <c r="E5" s="7" t="s">
        <v>13</v>
      </c>
      <c r="F5" s="48"/>
      <c r="G5" s="9" t="str">
        <f>+B5</f>
        <v>BT-51+500-ERE</v>
      </c>
      <c r="H5" s="7" t="str">
        <f>+C5</f>
        <v>LAV / Rua Peso</v>
      </c>
      <c r="I5" s="7" t="s">
        <v>530</v>
      </c>
      <c r="J5" s="7" t="s">
        <v>556</v>
      </c>
      <c r="K5" s="7" t="s">
        <v>670</v>
      </c>
      <c r="L5" s="7" t="s">
        <v>13</v>
      </c>
      <c r="M5" s="7" t="s">
        <v>73</v>
      </c>
      <c r="N5" s="25" t="s">
        <v>671</v>
      </c>
      <c r="O5" s="25"/>
      <c r="P5" s="49"/>
      <c r="Q5" s="24" t="s">
        <v>525</v>
      </c>
      <c r="R5" s="24"/>
    </row>
    <row r="6" spans="1:18" s="50" customFormat="1" ht="25.5" x14ac:dyDescent="0.25">
      <c r="A6" s="48"/>
      <c r="B6" s="7" t="s">
        <v>557</v>
      </c>
      <c r="C6" s="7" t="s">
        <v>558</v>
      </c>
      <c r="D6" s="7" t="s">
        <v>559</v>
      </c>
      <c r="E6" s="7" t="s">
        <v>13</v>
      </c>
      <c r="F6" s="48"/>
      <c r="G6" s="9" t="str">
        <f t="shared" ref="G6:G79" si="0">+B6</f>
        <v>BT-51+920-ERE</v>
      </c>
      <c r="H6" s="7" t="str">
        <f t="shared" ref="H6:H79" si="1">+C6</f>
        <v>LAV / Rua sem Toponimia</v>
      </c>
      <c r="I6" s="7" t="s">
        <v>672</v>
      </c>
      <c r="J6" s="7" t="s">
        <v>559</v>
      </c>
      <c r="K6" s="7" t="s">
        <v>673</v>
      </c>
      <c r="L6" s="7" t="s">
        <v>13</v>
      </c>
      <c r="M6" s="7" t="s">
        <v>674</v>
      </c>
      <c r="N6" s="25" t="s">
        <v>675</v>
      </c>
      <c r="O6" s="25"/>
      <c r="P6" s="49"/>
      <c r="Q6" s="24" t="s">
        <v>525</v>
      </c>
      <c r="R6" s="24"/>
    </row>
    <row r="7" spans="1:18" s="50" customFormat="1" ht="25.5" x14ac:dyDescent="0.25">
      <c r="A7" s="48"/>
      <c r="B7" s="7" t="s">
        <v>560</v>
      </c>
      <c r="C7" s="7" t="s">
        <v>561</v>
      </c>
      <c r="D7" s="7" t="s">
        <v>556</v>
      </c>
      <c r="E7" s="7" t="s">
        <v>13</v>
      </c>
      <c r="F7" s="48"/>
      <c r="G7" s="9" t="str">
        <f t="shared" si="0"/>
        <v>BT-52+000-ERE</v>
      </c>
      <c r="H7" s="7" t="str">
        <f t="shared" si="1"/>
        <v>LAV / Rua de Cristeja</v>
      </c>
      <c r="I7" s="7" t="s">
        <v>213</v>
      </c>
      <c r="J7" s="7" t="s">
        <v>556</v>
      </c>
      <c r="K7" s="7" t="s">
        <v>670</v>
      </c>
      <c r="L7" s="7" t="s">
        <v>13</v>
      </c>
      <c r="M7" s="7" t="s">
        <v>674</v>
      </c>
      <c r="N7" s="25" t="s">
        <v>676</v>
      </c>
      <c r="O7" s="25"/>
      <c r="P7" s="49"/>
      <c r="Q7" s="24" t="s">
        <v>525</v>
      </c>
      <c r="R7" s="24"/>
    </row>
    <row r="8" spans="1:18" s="50" customFormat="1" ht="25.5" x14ac:dyDescent="0.25">
      <c r="A8" s="48"/>
      <c r="B8" s="7" t="s">
        <v>562</v>
      </c>
      <c r="C8" s="7" t="s">
        <v>563</v>
      </c>
      <c r="D8" s="7" t="s">
        <v>556</v>
      </c>
      <c r="E8" s="7" t="s">
        <v>13</v>
      </c>
      <c r="F8" s="48"/>
      <c r="G8" s="9" t="str">
        <f t="shared" si="0"/>
        <v>BT-52+225-ERE</v>
      </c>
      <c r="H8" s="7" t="str">
        <f t="shared" si="1"/>
        <v>LAV / Tr. da Cavada Velha</v>
      </c>
      <c r="I8" s="7" t="s">
        <v>213</v>
      </c>
      <c r="J8" s="7" t="s">
        <v>556</v>
      </c>
      <c r="K8" s="7" t="s">
        <v>670</v>
      </c>
      <c r="L8" s="7" t="s">
        <v>13</v>
      </c>
      <c r="M8" s="7"/>
      <c r="N8" s="25"/>
      <c r="O8" s="25"/>
      <c r="P8" s="49"/>
      <c r="Q8" s="24">
        <v>0</v>
      </c>
      <c r="R8" s="24"/>
    </row>
    <row r="9" spans="1:18" s="50" customFormat="1" ht="25.5" x14ac:dyDescent="0.25">
      <c r="A9" s="48"/>
      <c r="B9" s="7" t="s">
        <v>564</v>
      </c>
      <c r="C9" s="7" t="s">
        <v>565</v>
      </c>
      <c r="D9" s="7" t="s">
        <v>556</v>
      </c>
      <c r="E9" s="7" t="s">
        <v>13</v>
      </c>
      <c r="F9" s="48"/>
      <c r="G9" s="9" t="str">
        <f t="shared" si="0"/>
        <v>BT-52+350-ERE</v>
      </c>
      <c r="H9" s="7" t="str">
        <f t="shared" si="1"/>
        <v>LAV / Rua Aldeia Nova</v>
      </c>
      <c r="I9" s="7" t="s">
        <v>213</v>
      </c>
      <c r="J9" s="7" t="s">
        <v>556</v>
      </c>
      <c r="K9" s="7" t="s">
        <v>670</v>
      </c>
      <c r="L9" s="7" t="s">
        <v>13</v>
      </c>
      <c r="M9" s="7"/>
      <c r="N9" s="25"/>
      <c r="O9" s="25"/>
      <c r="P9" s="49"/>
      <c r="Q9" s="24">
        <v>0</v>
      </c>
      <c r="R9" s="24"/>
    </row>
    <row r="10" spans="1:18" s="50" customFormat="1" ht="25.5" x14ac:dyDescent="0.25">
      <c r="A10" s="48"/>
      <c r="B10" s="7" t="s">
        <v>566</v>
      </c>
      <c r="C10" s="7" t="s">
        <v>567</v>
      </c>
      <c r="D10" s="7" t="s">
        <v>556</v>
      </c>
      <c r="E10" s="7" t="s">
        <v>13</v>
      </c>
      <c r="F10" s="48"/>
      <c r="G10" s="9" t="str">
        <f t="shared" si="0"/>
        <v>BT-52+500-ERE</v>
      </c>
      <c r="H10" s="7" t="str">
        <f t="shared" si="1"/>
        <v>LAV / Rua das Canas</v>
      </c>
      <c r="I10" s="7" t="s">
        <v>213</v>
      </c>
      <c r="J10" s="7" t="s">
        <v>556</v>
      </c>
      <c r="K10" s="7" t="s">
        <v>670</v>
      </c>
      <c r="L10" s="7" t="s">
        <v>13</v>
      </c>
      <c r="M10" s="7"/>
      <c r="N10" s="25" t="s">
        <v>677</v>
      </c>
      <c r="O10" s="25"/>
      <c r="P10" s="49"/>
      <c r="Q10" s="24" t="s">
        <v>525</v>
      </c>
      <c r="R10" s="24"/>
    </row>
    <row r="11" spans="1:18" s="50" customFormat="1" ht="25.5" x14ac:dyDescent="0.25">
      <c r="A11" s="48"/>
      <c r="B11" s="63" t="s">
        <v>568</v>
      </c>
      <c r="C11" s="63" t="s">
        <v>569</v>
      </c>
      <c r="D11" s="63" t="s">
        <v>556</v>
      </c>
      <c r="E11" s="63" t="s">
        <v>13</v>
      </c>
      <c r="F11" s="64"/>
      <c r="G11" s="65" t="str">
        <f t="shared" si="0"/>
        <v>BT-52+600-ERE</v>
      </c>
      <c r="H11" s="63" t="str">
        <f t="shared" si="1"/>
        <v>LAV / Rua Rosa dos Moinhos</v>
      </c>
      <c r="I11" s="63" t="s">
        <v>539</v>
      </c>
      <c r="J11" s="63" t="s">
        <v>556</v>
      </c>
      <c r="K11" s="63" t="s">
        <v>670</v>
      </c>
      <c r="L11" s="63" t="s">
        <v>13</v>
      </c>
      <c r="M11" s="63" t="s">
        <v>678</v>
      </c>
      <c r="N11" s="60" t="s">
        <v>679</v>
      </c>
      <c r="O11" s="25"/>
      <c r="P11" s="49"/>
      <c r="Q11" s="24" t="s">
        <v>525</v>
      </c>
      <c r="R11" s="24"/>
    </row>
    <row r="12" spans="1:18" s="50" customFormat="1" ht="25.5" x14ac:dyDescent="0.25">
      <c r="A12" s="48"/>
      <c r="B12" s="63" t="s">
        <v>570</v>
      </c>
      <c r="C12" s="63" t="s">
        <v>571</v>
      </c>
      <c r="D12" s="63" t="s">
        <v>556</v>
      </c>
      <c r="E12" s="63" t="s">
        <v>13</v>
      </c>
      <c r="F12" s="64"/>
      <c r="G12" s="65" t="str">
        <f t="shared" si="0"/>
        <v>BT-52+740-ERE</v>
      </c>
      <c r="H12" s="63" t="str">
        <f t="shared" si="1"/>
        <v>LAV / Rua do  Guião</v>
      </c>
      <c r="I12" s="63" t="s">
        <v>528</v>
      </c>
      <c r="J12" s="63" t="s">
        <v>556</v>
      </c>
      <c r="K12" s="63" t="s">
        <v>670</v>
      </c>
      <c r="L12" s="63" t="s">
        <v>13</v>
      </c>
      <c r="M12" s="63" t="s">
        <v>680</v>
      </c>
      <c r="N12" s="60" t="s">
        <v>679</v>
      </c>
      <c r="O12" s="25"/>
      <c r="P12" s="49"/>
      <c r="Q12" s="24" t="s">
        <v>525</v>
      </c>
      <c r="R12" s="24"/>
    </row>
    <row r="13" spans="1:18" s="50" customFormat="1" ht="25.5" x14ac:dyDescent="0.25">
      <c r="A13" s="48"/>
      <c r="B13" s="7" t="s">
        <v>572</v>
      </c>
      <c r="C13" s="7" t="s">
        <v>573</v>
      </c>
      <c r="D13" s="7" t="s">
        <v>556</v>
      </c>
      <c r="E13" s="7" t="s">
        <v>13</v>
      </c>
      <c r="F13" s="48"/>
      <c r="G13" s="9" t="str">
        <f t="shared" si="0"/>
        <v>BT-52+950-ERE</v>
      </c>
      <c r="H13" s="7" t="str">
        <f t="shared" si="1"/>
        <v>LAV / Travessa de Sao Mamede</v>
      </c>
      <c r="I13" s="7" t="s">
        <v>530</v>
      </c>
      <c r="J13" s="7" t="s">
        <v>556</v>
      </c>
      <c r="K13" s="7" t="s">
        <v>670</v>
      </c>
      <c r="L13" s="7" t="s">
        <v>13</v>
      </c>
      <c r="M13" s="7" t="s">
        <v>672</v>
      </c>
      <c r="N13" s="25" t="s">
        <v>681</v>
      </c>
      <c r="O13" s="25"/>
      <c r="P13" s="49"/>
      <c r="Q13" s="24" t="s">
        <v>525</v>
      </c>
      <c r="R13" s="24"/>
    </row>
    <row r="14" spans="1:18" s="50" customFormat="1" ht="25.5" x14ac:dyDescent="0.25">
      <c r="A14" s="48"/>
      <c r="B14" s="63" t="s">
        <v>574</v>
      </c>
      <c r="C14" s="63" t="s">
        <v>610</v>
      </c>
      <c r="D14" s="63" t="s">
        <v>556</v>
      </c>
      <c r="E14" s="63" t="s">
        <v>13</v>
      </c>
      <c r="F14" s="64"/>
      <c r="G14" s="65" t="str">
        <f t="shared" si="0"/>
        <v>BT-53+100-ERE</v>
      </c>
      <c r="H14" s="63" t="str">
        <f t="shared" si="1"/>
        <v>LAV / Rua do Cruzeiro</v>
      </c>
      <c r="I14" s="63" t="s">
        <v>682</v>
      </c>
      <c r="J14" s="63" t="s">
        <v>556</v>
      </c>
      <c r="K14" s="63">
        <v>0</v>
      </c>
      <c r="L14" s="63" t="s">
        <v>13</v>
      </c>
      <c r="M14" s="63"/>
      <c r="N14" s="60"/>
      <c r="O14" s="25"/>
      <c r="P14" s="49"/>
      <c r="Q14" s="24">
        <v>0</v>
      </c>
      <c r="R14" s="24"/>
    </row>
    <row r="15" spans="1:18" s="50" customFormat="1" ht="25.5" x14ac:dyDescent="0.25">
      <c r="A15" s="48"/>
      <c r="B15" s="63" t="s">
        <v>575</v>
      </c>
      <c r="C15" s="63" t="s">
        <v>741</v>
      </c>
      <c r="D15" s="63" t="s">
        <v>556</v>
      </c>
      <c r="E15" s="63" t="s">
        <v>13</v>
      </c>
      <c r="F15" s="64"/>
      <c r="G15" s="65" t="str">
        <f t="shared" si="0"/>
        <v>BT-53+250-ERE</v>
      </c>
      <c r="H15" s="63" t="str">
        <f t="shared" si="1"/>
        <v>LAV / Rua Alto de Céu / Rua de Esmojães</v>
      </c>
      <c r="I15" s="63" t="s">
        <v>682</v>
      </c>
      <c r="J15" s="63" t="s">
        <v>556</v>
      </c>
      <c r="K15" s="63">
        <v>0</v>
      </c>
      <c r="L15" s="63" t="s">
        <v>13</v>
      </c>
      <c r="M15" s="63"/>
      <c r="N15" s="60"/>
      <c r="O15" s="25"/>
      <c r="P15" s="49"/>
      <c r="Q15" s="24">
        <v>0</v>
      </c>
      <c r="R15" s="24"/>
    </row>
    <row r="16" spans="1:18" s="50" customFormat="1" ht="25.5" x14ac:dyDescent="0.25">
      <c r="A16" s="48"/>
      <c r="B16" s="7" t="s">
        <v>576</v>
      </c>
      <c r="C16" s="7" t="s">
        <v>577</v>
      </c>
      <c r="D16" s="7" t="s">
        <v>559</v>
      </c>
      <c r="E16" s="7" t="s">
        <v>13</v>
      </c>
      <c r="F16" s="48"/>
      <c r="G16" s="9" t="str">
        <f t="shared" si="0"/>
        <v>BT-54+250-ERE</v>
      </c>
      <c r="H16" s="7" t="str">
        <f t="shared" si="1"/>
        <v>LAV / Rua Alto da Picadela</v>
      </c>
      <c r="I16" s="7" t="s">
        <v>528</v>
      </c>
      <c r="J16" s="7" t="s">
        <v>559</v>
      </c>
      <c r="K16" s="7" t="s">
        <v>673</v>
      </c>
      <c r="L16" s="7" t="s">
        <v>13</v>
      </c>
      <c r="M16" s="7" t="s">
        <v>672</v>
      </c>
      <c r="N16" s="25" t="s">
        <v>683</v>
      </c>
      <c r="O16" s="25"/>
      <c r="P16" s="49"/>
      <c r="Q16" s="24" t="s">
        <v>525</v>
      </c>
      <c r="R16" s="24"/>
    </row>
    <row r="17" spans="1:18" s="50" customFormat="1" ht="25.5" x14ac:dyDescent="0.25">
      <c r="A17" s="48"/>
      <c r="B17" s="7" t="s">
        <v>578</v>
      </c>
      <c r="C17" s="7" t="s">
        <v>579</v>
      </c>
      <c r="D17" s="7" t="s">
        <v>556</v>
      </c>
      <c r="E17" s="7" t="s">
        <v>13</v>
      </c>
      <c r="F17" s="48"/>
      <c r="G17" s="9" t="str">
        <f t="shared" si="0"/>
        <v>BT-54+900-ERE</v>
      </c>
      <c r="H17" s="7" t="str">
        <f t="shared" si="1"/>
        <v>LAV / Travessa do Espinheiro</v>
      </c>
      <c r="I17" s="7" t="s">
        <v>530</v>
      </c>
      <c r="J17" s="7" t="s">
        <v>556</v>
      </c>
      <c r="K17" s="7" t="s">
        <v>670</v>
      </c>
      <c r="L17" s="7" t="s">
        <v>13</v>
      </c>
      <c r="M17" s="7" t="s">
        <v>75</v>
      </c>
      <c r="N17" s="25" t="s">
        <v>684</v>
      </c>
      <c r="O17" s="25"/>
      <c r="P17" s="49"/>
      <c r="Q17" s="24" t="s">
        <v>525</v>
      </c>
      <c r="R17" s="24"/>
    </row>
    <row r="18" spans="1:18" s="50" customFormat="1" ht="25.5" x14ac:dyDescent="0.25">
      <c r="A18" s="48"/>
      <c r="B18" s="7" t="s">
        <v>580</v>
      </c>
      <c r="C18" s="7" t="s">
        <v>11</v>
      </c>
      <c r="D18" s="7" t="s">
        <v>559</v>
      </c>
      <c r="E18" s="7" t="s">
        <v>13</v>
      </c>
      <c r="F18" s="48"/>
      <c r="G18" s="9" t="str">
        <f t="shared" si="0"/>
        <v>BT-55+090-ERE</v>
      </c>
      <c r="H18" s="7" t="str">
        <f t="shared" si="1"/>
        <v>LAV</v>
      </c>
      <c r="I18" s="7" t="s">
        <v>530</v>
      </c>
      <c r="J18" s="7" t="s">
        <v>559</v>
      </c>
      <c r="K18" s="7" t="s">
        <v>673</v>
      </c>
      <c r="L18" s="7" t="s">
        <v>13</v>
      </c>
      <c r="M18" s="7" t="s">
        <v>685</v>
      </c>
      <c r="N18" s="25" t="s">
        <v>684</v>
      </c>
      <c r="O18" s="25"/>
      <c r="P18" s="49"/>
      <c r="Q18" s="24" t="s">
        <v>303</v>
      </c>
      <c r="R18" s="24"/>
    </row>
    <row r="19" spans="1:18" s="50" customFormat="1" ht="25.5" x14ac:dyDescent="0.25">
      <c r="A19" s="48"/>
      <c r="B19" s="7" t="s">
        <v>581</v>
      </c>
      <c r="C19" s="7" t="s">
        <v>61</v>
      </c>
      <c r="D19" s="7" t="s">
        <v>556</v>
      </c>
      <c r="E19" s="7" t="s">
        <v>13</v>
      </c>
      <c r="F19" s="48"/>
      <c r="G19" s="9" t="str">
        <f t="shared" si="0"/>
        <v>BT-55+100-ERE</v>
      </c>
      <c r="H19" s="7" t="str">
        <f t="shared" si="1"/>
        <v>Rua do Espinheiro</v>
      </c>
      <c r="I19" s="7" t="s">
        <v>75</v>
      </c>
      <c r="J19" s="7" t="s">
        <v>556</v>
      </c>
      <c r="K19" s="7" t="s">
        <v>670</v>
      </c>
      <c r="L19" s="7" t="s">
        <v>13</v>
      </c>
      <c r="M19" s="7" t="s">
        <v>75</v>
      </c>
      <c r="N19" s="25" t="s">
        <v>686</v>
      </c>
      <c r="O19" s="25"/>
      <c r="P19" s="49"/>
      <c r="Q19" s="24" t="s">
        <v>525</v>
      </c>
      <c r="R19" s="24"/>
    </row>
    <row r="20" spans="1:18" s="50" customFormat="1" ht="25.5" x14ac:dyDescent="0.25">
      <c r="A20" s="48"/>
      <c r="B20" s="7" t="s">
        <v>582</v>
      </c>
      <c r="C20" s="7" t="s">
        <v>583</v>
      </c>
      <c r="D20" s="7" t="s">
        <v>556</v>
      </c>
      <c r="E20" s="7" t="s">
        <v>13</v>
      </c>
      <c r="F20" s="48"/>
      <c r="G20" s="9" t="str">
        <f t="shared" si="0"/>
        <v>BT-55+200-ERE</v>
      </c>
      <c r="H20" s="7" t="str">
        <f t="shared" si="1"/>
        <v>Rua Relvas</v>
      </c>
      <c r="I20" s="7" t="s">
        <v>687</v>
      </c>
      <c r="J20" s="7" t="s">
        <v>556</v>
      </c>
      <c r="K20" s="7" t="s">
        <v>670</v>
      </c>
      <c r="L20" s="7" t="s">
        <v>13</v>
      </c>
      <c r="M20" s="7" t="s">
        <v>687</v>
      </c>
      <c r="N20" s="25" t="s">
        <v>688</v>
      </c>
      <c r="O20" s="25"/>
      <c r="P20" s="49"/>
      <c r="Q20" s="24" t="s">
        <v>525</v>
      </c>
      <c r="R20" s="24"/>
    </row>
    <row r="21" spans="1:18" s="50" customFormat="1" ht="25.5" x14ac:dyDescent="0.25">
      <c r="A21" s="48"/>
      <c r="B21" s="7" t="s">
        <v>584</v>
      </c>
      <c r="C21" s="7" t="s">
        <v>585</v>
      </c>
      <c r="D21" s="7" t="s">
        <v>556</v>
      </c>
      <c r="E21" s="7" t="s">
        <v>13</v>
      </c>
      <c r="F21" s="48"/>
      <c r="G21" s="9" t="str">
        <f t="shared" si="0"/>
        <v>BT-55+210-ERE</v>
      </c>
      <c r="H21" s="7" t="str">
        <f t="shared" si="1"/>
        <v>LAV - Rua Relvas</v>
      </c>
      <c r="I21" s="7" t="s">
        <v>672</v>
      </c>
      <c r="J21" s="7" t="s">
        <v>556</v>
      </c>
      <c r="K21" s="7" t="s">
        <v>670</v>
      </c>
      <c r="L21" s="7" t="s">
        <v>13</v>
      </c>
      <c r="M21" s="7" t="s">
        <v>672</v>
      </c>
      <c r="N21" s="25" t="s">
        <v>688</v>
      </c>
      <c r="O21" s="25"/>
      <c r="P21" s="49"/>
      <c r="Q21" s="24" t="s">
        <v>525</v>
      </c>
      <c r="R21" s="24"/>
    </row>
    <row r="22" spans="1:18" s="50" customFormat="1" ht="25.5" x14ac:dyDescent="0.25">
      <c r="A22" s="48"/>
      <c r="B22" s="7" t="s">
        <v>586</v>
      </c>
      <c r="C22" s="7" t="s">
        <v>11</v>
      </c>
      <c r="D22" s="7" t="s">
        <v>556</v>
      </c>
      <c r="E22" s="7" t="s">
        <v>13</v>
      </c>
      <c r="F22" s="48"/>
      <c r="G22" s="9" t="str">
        <f t="shared" si="0"/>
        <v>BT-55+400-ERE</v>
      </c>
      <c r="H22" s="7" t="str">
        <f t="shared" si="1"/>
        <v>LAV</v>
      </c>
      <c r="I22" s="7" t="s">
        <v>682</v>
      </c>
      <c r="J22" s="7" t="s">
        <v>556</v>
      </c>
      <c r="K22" s="7" t="s">
        <v>670</v>
      </c>
      <c r="L22" s="7" t="s">
        <v>13</v>
      </c>
      <c r="M22" s="7"/>
      <c r="N22" s="25"/>
      <c r="O22" s="25"/>
      <c r="P22" s="49"/>
      <c r="Q22" s="24">
        <v>0</v>
      </c>
      <c r="R22" s="24"/>
    </row>
    <row r="23" spans="1:18" s="50" customFormat="1" ht="25.5" x14ac:dyDescent="0.25">
      <c r="A23" s="48"/>
      <c r="B23" s="7" t="s">
        <v>587</v>
      </c>
      <c r="C23" s="7" t="s">
        <v>11</v>
      </c>
      <c r="D23" s="7" t="s">
        <v>556</v>
      </c>
      <c r="E23" s="7" t="s">
        <v>13</v>
      </c>
      <c r="F23" s="48"/>
      <c r="G23" s="9" t="str">
        <f t="shared" si="0"/>
        <v>BT-55+600-ERE</v>
      </c>
      <c r="H23" s="7" t="str">
        <f t="shared" si="1"/>
        <v>LAV</v>
      </c>
      <c r="I23" s="7" t="s">
        <v>682</v>
      </c>
      <c r="J23" s="7" t="s">
        <v>556</v>
      </c>
      <c r="K23" s="7" t="s">
        <v>670</v>
      </c>
      <c r="L23" s="7" t="s">
        <v>13</v>
      </c>
      <c r="M23" s="7"/>
      <c r="N23" s="25"/>
      <c r="O23" s="25"/>
      <c r="P23" s="49"/>
      <c r="Q23" s="24">
        <v>0</v>
      </c>
      <c r="R23" s="24"/>
    </row>
    <row r="24" spans="1:18" s="50" customFormat="1" ht="25.5" x14ac:dyDescent="0.25">
      <c r="A24" s="48"/>
      <c r="B24" s="7" t="s">
        <v>588</v>
      </c>
      <c r="C24" s="7" t="s">
        <v>11</v>
      </c>
      <c r="D24" s="7" t="s">
        <v>556</v>
      </c>
      <c r="E24" s="7" t="s">
        <v>13</v>
      </c>
      <c r="F24" s="48"/>
      <c r="G24" s="9" t="str">
        <f t="shared" si="0"/>
        <v>BT-55+900-ERE</v>
      </c>
      <c r="H24" s="7" t="str">
        <f t="shared" si="1"/>
        <v>LAV</v>
      </c>
      <c r="I24" s="7" t="s">
        <v>682</v>
      </c>
      <c r="J24" s="7" t="s">
        <v>556</v>
      </c>
      <c r="K24" s="7" t="s">
        <v>670</v>
      </c>
      <c r="L24" s="7" t="s">
        <v>13</v>
      </c>
      <c r="M24" s="7"/>
      <c r="N24" s="25"/>
      <c r="O24" s="25"/>
      <c r="P24" s="49"/>
      <c r="Q24" s="24">
        <v>0</v>
      </c>
      <c r="R24" s="24"/>
    </row>
    <row r="25" spans="1:18" s="50" customFormat="1" ht="25.5" x14ac:dyDescent="0.25">
      <c r="A25" s="48"/>
      <c r="B25" s="7" t="s">
        <v>588</v>
      </c>
      <c r="C25" s="7" t="s">
        <v>11</v>
      </c>
      <c r="D25" s="7" t="s">
        <v>556</v>
      </c>
      <c r="E25" s="7" t="s">
        <v>13</v>
      </c>
      <c r="F25" s="48"/>
      <c r="G25" s="9" t="str">
        <f t="shared" si="0"/>
        <v>BT-55+900-ERE</v>
      </c>
      <c r="H25" s="7" t="str">
        <f t="shared" si="1"/>
        <v>LAV</v>
      </c>
      <c r="I25" s="7" t="s">
        <v>682</v>
      </c>
      <c r="J25" s="7" t="s">
        <v>556</v>
      </c>
      <c r="K25" s="7" t="s">
        <v>670</v>
      </c>
      <c r="L25" s="7" t="s">
        <v>13</v>
      </c>
      <c r="M25" s="7"/>
      <c r="N25" s="25"/>
      <c r="O25" s="25"/>
      <c r="P25" s="49"/>
      <c r="Q25" s="24">
        <v>0</v>
      </c>
      <c r="R25" s="24"/>
    </row>
    <row r="26" spans="1:18" s="50" customFormat="1" ht="25.5" x14ac:dyDescent="0.25">
      <c r="A26" s="48"/>
      <c r="B26" s="7" t="s">
        <v>589</v>
      </c>
      <c r="C26" s="7" t="s">
        <v>11</v>
      </c>
      <c r="D26" s="7" t="s">
        <v>556</v>
      </c>
      <c r="E26" s="7" t="s">
        <v>13</v>
      </c>
      <c r="F26" s="48"/>
      <c r="G26" s="9" t="str">
        <f t="shared" si="0"/>
        <v>BT-56+250-ERE</v>
      </c>
      <c r="H26" s="7" t="str">
        <f t="shared" si="1"/>
        <v>LAV</v>
      </c>
      <c r="I26" s="7" t="s">
        <v>682</v>
      </c>
      <c r="J26" s="7" t="s">
        <v>556</v>
      </c>
      <c r="K26" s="7" t="s">
        <v>670</v>
      </c>
      <c r="L26" s="7" t="s">
        <v>13</v>
      </c>
      <c r="M26" s="7"/>
      <c r="N26" s="25"/>
      <c r="O26" s="25"/>
      <c r="P26" s="49"/>
      <c r="Q26" s="24">
        <v>0</v>
      </c>
      <c r="R26" s="24"/>
    </row>
    <row r="27" spans="1:18" s="50" customFormat="1" ht="25.5" x14ac:dyDescent="0.25">
      <c r="A27" s="48"/>
      <c r="B27" s="7" t="s">
        <v>590</v>
      </c>
      <c r="C27" s="7" t="s">
        <v>11</v>
      </c>
      <c r="D27" s="7" t="s">
        <v>556</v>
      </c>
      <c r="E27" s="7" t="s">
        <v>13</v>
      </c>
      <c r="F27" s="48"/>
      <c r="G27" s="9" t="str">
        <f t="shared" si="0"/>
        <v>BT-56+600-ERE</v>
      </c>
      <c r="H27" s="7" t="str">
        <f t="shared" si="1"/>
        <v>LAV</v>
      </c>
      <c r="I27" s="7" t="s">
        <v>682</v>
      </c>
      <c r="J27" s="7" t="s">
        <v>556</v>
      </c>
      <c r="K27" s="7" t="s">
        <v>670</v>
      </c>
      <c r="L27" s="7" t="s">
        <v>13</v>
      </c>
      <c r="M27" s="7"/>
      <c r="N27" s="25"/>
      <c r="O27" s="25"/>
      <c r="P27" s="49"/>
      <c r="Q27" s="24">
        <v>0</v>
      </c>
      <c r="R27" s="24"/>
    </row>
    <row r="28" spans="1:18" s="50" customFormat="1" ht="25.5" x14ac:dyDescent="0.25">
      <c r="A28" s="48"/>
      <c r="B28" s="7" t="s">
        <v>591</v>
      </c>
      <c r="C28" s="7" t="s">
        <v>11</v>
      </c>
      <c r="D28" s="7" t="s">
        <v>556</v>
      </c>
      <c r="E28" s="7" t="s">
        <v>13</v>
      </c>
      <c r="F28" s="48"/>
      <c r="G28" s="9" t="str">
        <f t="shared" si="0"/>
        <v>BT-56+750-ERE</v>
      </c>
      <c r="H28" s="7" t="str">
        <f t="shared" si="1"/>
        <v>LAV</v>
      </c>
      <c r="I28" s="7" t="s">
        <v>682</v>
      </c>
      <c r="J28" s="7" t="s">
        <v>556</v>
      </c>
      <c r="K28" s="7" t="s">
        <v>670</v>
      </c>
      <c r="L28" s="7" t="s">
        <v>13</v>
      </c>
      <c r="M28" s="7"/>
      <c r="N28" s="25"/>
      <c r="O28" s="25"/>
      <c r="P28" s="49"/>
      <c r="Q28" s="24">
        <v>0</v>
      </c>
      <c r="R28" s="24"/>
    </row>
    <row r="29" spans="1:18" s="50" customFormat="1" ht="25.5" x14ac:dyDescent="0.25">
      <c r="A29" s="48"/>
      <c r="B29" s="7" t="s">
        <v>592</v>
      </c>
      <c r="C29" s="7" t="s">
        <v>11</v>
      </c>
      <c r="D29" s="7" t="s">
        <v>556</v>
      </c>
      <c r="E29" s="7" t="s">
        <v>13</v>
      </c>
      <c r="F29" s="48"/>
      <c r="G29" s="9" t="str">
        <f t="shared" si="0"/>
        <v>BT-57+250-ERE</v>
      </c>
      <c r="H29" s="7" t="str">
        <f t="shared" si="1"/>
        <v>LAV</v>
      </c>
      <c r="I29" s="7" t="s">
        <v>682</v>
      </c>
      <c r="J29" s="7" t="s">
        <v>556</v>
      </c>
      <c r="K29" s="7" t="s">
        <v>670</v>
      </c>
      <c r="L29" s="7" t="s">
        <v>13</v>
      </c>
      <c r="M29" s="7"/>
      <c r="N29" s="25"/>
      <c r="O29" s="25"/>
      <c r="P29" s="49"/>
      <c r="Q29" s="24">
        <v>0</v>
      </c>
      <c r="R29" s="24"/>
    </row>
    <row r="30" spans="1:18" s="50" customFormat="1" ht="25.5" x14ac:dyDescent="0.25">
      <c r="A30" s="48"/>
      <c r="B30" s="7" t="s">
        <v>593</v>
      </c>
      <c r="C30" s="7" t="s">
        <v>11</v>
      </c>
      <c r="D30" s="7" t="s">
        <v>556</v>
      </c>
      <c r="E30" s="7" t="s">
        <v>13</v>
      </c>
      <c r="F30" s="48"/>
      <c r="G30" s="9" t="str">
        <f t="shared" si="0"/>
        <v>BT-57+300-ERE</v>
      </c>
      <c r="H30" s="7" t="str">
        <f t="shared" si="1"/>
        <v>LAV</v>
      </c>
      <c r="I30" s="7" t="s">
        <v>682</v>
      </c>
      <c r="J30" s="7" t="s">
        <v>556</v>
      </c>
      <c r="K30" s="7" t="s">
        <v>670</v>
      </c>
      <c r="L30" s="7" t="s">
        <v>13</v>
      </c>
      <c r="M30" s="7"/>
      <c r="N30" s="25"/>
      <c r="O30" s="25"/>
      <c r="P30" s="49"/>
      <c r="Q30" s="24">
        <v>0</v>
      </c>
      <c r="R30" s="24"/>
    </row>
    <row r="31" spans="1:18" s="50" customFormat="1" ht="25.5" x14ac:dyDescent="0.25">
      <c r="A31" s="48"/>
      <c r="B31" s="7" t="s">
        <v>594</v>
      </c>
      <c r="C31" s="7" t="s">
        <v>595</v>
      </c>
      <c r="D31" s="7" t="s">
        <v>556</v>
      </c>
      <c r="E31" s="7" t="s">
        <v>13</v>
      </c>
      <c r="F31" s="48"/>
      <c r="G31" s="9" t="str">
        <f t="shared" si="0"/>
        <v>BT-57+450-ERE</v>
      </c>
      <c r="H31" s="7" t="str">
        <f t="shared" si="1"/>
        <v>LAV / Rua Nuno Augusto de Oliveira Ramos</v>
      </c>
      <c r="I31" s="7" t="s">
        <v>530</v>
      </c>
      <c r="J31" s="7" t="s">
        <v>556</v>
      </c>
      <c r="K31" s="7" t="s">
        <v>689</v>
      </c>
      <c r="L31" s="7" t="s">
        <v>13</v>
      </c>
      <c r="M31" s="7" t="s">
        <v>690</v>
      </c>
      <c r="N31" s="25" t="s">
        <v>691</v>
      </c>
      <c r="O31" s="25"/>
      <c r="P31" s="49"/>
      <c r="Q31" s="24" t="s">
        <v>525</v>
      </c>
      <c r="R31" s="24"/>
    </row>
    <row r="32" spans="1:18" s="50" customFormat="1" ht="25.5" x14ac:dyDescent="0.25">
      <c r="A32" s="48"/>
      <c r="B32" s="7" t="s">
        <v>596</v>
      </c>
      <c r="C32" s="7" t="s">
        <v>597</v>
      </c>
      <c r="D32" s="7" t="s">
        <v>556</v>
      </c>
      <c r="E32" s="7" t="s">
        <v>13</v>
      </c>
      <c r="F32" s="48"/>
      <c r="G32" s="9" t="str">
        <f t="shared" si="0"/>
        <v>BT-57+650-ERE</v>
      </c>
      <c r="H32" s="7" t="str">
        <f t="shared" si="1"/>
        <v>LAV / Rua do Outeiral</v>
      </c>
      <c r="I32" s="7" t="s">
        <v>82</v>
      </c>
      <c r="J32" s="7" t="s">
        <v>556</v>
      </c>
      <c r="K32" s="7" t="s">
        <v>670</v>
      </c>
      <c r="L32" s="7" t="s">
        <v>13</v>
      </c>
      <c r="M32" s="7" t="s">
        <v>82</v>
      </c>
      <c r="N32" s="25" t="s">
        <v>692</v>
      </c>
      <c r="O32" s="25"/>
      <c r="P32" s="49"/>
      <c r="Q32" s="24" t="s">
        <v>525</v>
      </c>
      <c r="R32" s="24"/>
    </row>
    <row r="33" spans="1:18" s="50" customFormat="1" ht="38.25" x14ac:dyDescent="0.25">
      <c r="A33" s="48"/>
      <c r="B33" s="7" t="s">
        <v>598</v>
      </c>
      <c r="C33" s="7" t="s">
        <v>599</v>
      </c>
      <c r="D33" s="7" t="s">
        <v>556</v>
      </c>
      <c r="E33" s="7" t="s">
        <v>13</v>
      </c>
      <c r="F33" s="48"/>
      <c r="G33" s="9" t="str">
        <f t="shared" si="0"/>
        <v>BT-58+090-ERE</v>
      </c>
      <c r="H33" s="7" t="str">
        <f t="shared" si="1"/>
        <v>LAV / Rua nossa Senhora de Fátima</v>
      </c>
      <c r="I33" s="7" t="s">
        <v>672</v>
      </c>
      <c r="J33" s="7" t="s">
        <v>556</v>
      </c>
      <c r="K33" s="7" t="s">
        <v>693</v>
      </c>
      <c r="L33" s="7" t="s">
        <v>13</v>
      </c>
      <c r="M33" s="7" t="s">
        <v>83</v>
      </c>
      <c r="N33" s="25" t="s">
        <v>694</v>
      </c>
      <c r="O33" s="25"/>
      <c r="P33" s="49"/>
      <c r="Q33" s="24" t="s">
        <v>525</v>
      </c>
      <c r="R33" s="24"/>
    </row>
    <row r="34" spans="1:18" s="50" customFormat="1" ht="25.5" x14ac:dyDescent="0.25">
      <c r="A34" s="48"/>
      <c r="B34" s="7" t="s">
        <v>600</v>
      </c>
      <c r="C34" s="7" t="s">
        <v>11</v>
      </c>
      <c r="D34" s="7" t="s">
        <v>556</v>
      </c>
      <c r="E34" s="7" t="s">
        <v>13</v>
      </c>
      <c r="F34" s="48"/>
      <c r="G34" s="9" t="str">
        <f t="shared" si="0"/>
        <v>BT-60+000-ERE</v>
      </c>
      <c r="H34" s="7" t="str">
        <f t="shared" si="1"/>
        <v>LAV</v>
      </c>
      <c r="I34" s="7" t="s">
        <v>682</v>
      </c>
      <c r="J34" s="7" t="s">
        <v>556</v>
      </c>
      <c r="K34" s="7" t="s">
        <v>670</v>
      </c>
      <c r="L34" s="7" t="s">
        <v>13</v>
      </c>
      <c r="M34" s="7"/>
      <c r="N34" s="25"/>
      <c r="O34" s="25"/>
      <c r="P34" s="49"/>
      <c r="Q34" s="24">
        <v>0</v>
      </c>
      <c r="R34" s="24"/>
    </row>
    <row r="35" spans="1:18" s="50" customFormat="1" ht="25.5" x14ac:dyDescent="0.25">
      <c r="A35" s="48"/>
      <c r="B35" s="7" t="s">
        <v>601</v>
      </c>
      <c r="C35" s="7" t="s">
        <v>11</v>
      </c>
      <c r="D35" s="7" t="s">
        <v>556</v>
      </c>
      <c r="E35" s="7" t="s">
        <v>13</v>
      </c>
      <c r="F35" s="48"/>
      <c r="G35" s="9" t="str">
        <f t="shared" si="0"/>
        <v>BT-60+100-ERE</v>
      </c>
      <c r="H35" s="7" t="str">
        <f t="shared" si="1"/>
        <v>LAV</v>
      </c>
      <c r="I35" s="7" t="s">
        <v>682</v>
      </c>
      <c r="J35" s="7" t="s">
        <v>556</v>
      </c>
      <c r="K35" s="7" t="s">
        <v>670</v>
      </c>
      <c r="L35" s="7" t="s">
        <v>13</v>
      </c>
      <c r="M35" s="7"/>
      <c r="N35" s="25"/>
      <c r="O35" s="25"/>
      <c r="P35" s="49"/>
      <c r="Q35" s="24">
        <v>0</v>
      </c>
      <c r="R35" s="24"/>
    </row>
    <row r="36" spans="1:18" s="50" customFormat="1" ht="12.75" x14ac:dyDescent="0.25">
      <c r="A36" s="48"/>
      <c r="B36" s="63" t="s">
        <v>742</v>
      </c>
      <c r="C36" s="63"/>
      <c r="D36" s="63"/>
      <c r="E36" s="63"/>
      <c r="F36" s="64"/>
      <c r="G36" s="65" t="str">
        <f t="shared" si="0"/>
        <v>BT-60+200-ERE</v>
      </c>
      <c r="H36" s="63"/>
      <c r="I36" s="63"/>
      <c r="J36" s="63"/>
      <c r="K36" s="63"/>
      <c r="L36" s="63"/>
      <c r="M36" s="63"/>
      <c r="N36" s="60"/>
      <c r="O36" s="25"/>
      <c r="P36" s="49"/>
      <c r="Q36" s="24"/>
      <c r="R36" s="24"/>
    </row>
    <row r="37" spans="1:18" s="50" customFormat="1" ht="25.5" x14ac:dyDescent="0.25">
      <c r="A37" s="48"/>
      <c r="B37" s="7" t="s">
        <v>602</v>
      </c>
      <c r="C37" s="7" t="s">
        <v>11</v>
      </c>
      <c r="D37" s="7" t="s">
        <v>556</v>
      </c>
      <c r="E37" s="7" t="s">
        <v>13</v>
      </c>
      <c r="F37" s="48"/>
      <c r="G37" s="9" t="str">
        <f t="shared" si="0"/>
        <v>BT-60+250-ERE</v>
      </c>
      <c r="H37" s="7" t="str">
        <f t="shared" si="1"/>
        <v>LAV</v>
      </c>
      <c r="I37" s="7" t="s">
        <v>682</v>
      </c>
      <c r="J37" s="7" t="s">
        <v>556</v>
      </c>
      <c r="K37" s="7" t="s">
        <v>670</v>
      </c>
      <c r="L37" s="7" t="s">
        <v>13</v>
      </c>
      <c r="M37" s="7"/>
      <c r="N37" s="25"/>
      <c r="O37" s="25"/>
      <c r="P37" s="49"/>
      <c r="Q37" s="24">
        <v>0</v>
      </c>
      <c r="R37" s="24"/>
    </row>
    <row r="38" spans="1:18" s="50" customFormat="1" ht="25.5" x14ac:dyDescent="0.25">
      <c r="A38" s="48"/>
      <c r="B38" s="7" t="s">
        <v>603</v>
      </c>
      <c r="C38" s="7" t="s">
        <v>11</v>
      </c>
      <c r="D38" s="7" t="s">
        <v>556</v>
      </c>
      <c r="E38" s="7" t="s">
        <v>13</v>
      </c>
      <c r="F38" s="48"/>
      <c r="G38" s="9" t="str">
        <f t="shared" si="0"/>
        <v>BT-60+370-ERE</v>
      </c>
      <c r="H38" s="7" t="str">
        <f t="shared" si="1"/>
        <v>LAV</v>
      </c>
      <c r="I38" s="7" t="s">
        <v>682</v>
      </c>
      <c r="J38" s="7" t="s">
        <v>556</v>
      </c>
      <c r="K38" s="7" t="s">
        <v>670</v>
      </c>
      <c r="L38" s="7" t="s">
        <v>13</v>
      </c>
      <c r="M38" s="7"/>
      <c r="N38" s="25"/>
      <c r="O38" s="25"/>
      <c r="P38" s="49"/>
      <c r="Q38" s="24">
        <v>0</v>
      </c>
      <c r="R38" s="24"/>
    </row>
    <row r="39" spans="1:18" s="50" customFormat="1" ht="25.5" x14ac:dyDescent="0.25">
      <c r="A39" s="48"/>
      <c r="B39" s="7" t="s">
        <v>604</v>
      </c>
      <c r="C39" s="7" t="s">
        <v>11</v>
      </c>
      <c r="D39" s="7" t="s">
        <v>556</v>
      </c>
      <c r="E39" s="7" t="s">
        <v>13</v>
      </c>
      <c r="F39" s="48"/>
      <c r="G39" s="9" t="str">
        <f t="shared" si="0"/>
        <v>BT-60+450-ERE</v>
      </c>
      <c r="H39" s="7" t="str">
        <f t="shared" si="1"/>
        <v>LAV</v>
      </c>
      <c r="I39" s="7" t="s">
        <v>682</v>
      </c>
      <c r="J39" s="7" t="s">
        <v>556</v>
      </c>
      <c r="K39" s="7" t="s">
        <v>670</v>
      </c>
      <c r="L39" s="7" t="s">
        <v>13</v>
      </c>
      <c r="M39" s="7"/>
      <c r="N39" s="25"/>
      <c r="O39" s="25"/>
      <c r="P39" s="49"/>
      <c r="Q39" s="24">
        <v>0</v>
      </c>
      <c r="R39" s="24"/>
    </row>
    <row r="40" spans="1:18" s="50" customFormat="1" ht="12.75" x14ac:dyDescent="0.25">
      <c r="A40" s="48"/>
      <c r="B40" s="63" t="s">
        <v>743</v>
      </c>
      <c r="C40" s="63"/>
      <c r="D40" s="63"/>
      <c r="E40" s="63"/>
      <c r="F40" s="64"/>
      <c r="G40" s="65"/>
      <c r="H40" s="63"/>
      <c r="I40" s="63"/>
      <c r="J40" s="63"/>
      <c r="K40" s="63"/>
      <c r="L40" s="63"/>
      <c r="M40" s="63"/>
      <c r="N40" s="60"/>
      <c r="O40" s="25"/>
      <c r="P40" s="49"/>
      <c r="Q40" s="24"/>
      <c r="R40" s="24"/>
    </row>
    <row r="41" spans="1:18" s="50" customFormat="1" ht="25.5" x14ac:dyDescent="0.25">
      <c r="A41" s="48"/>
      <c r="B41" s="63" t="s">
        <v>605</v>
      </c>
      <c r="C41" s="63" t="s">
        <v>11</v>
      </c>
      <c r="D41" s="63" t="s">
        <v>556</v>
      </c>
      <c r="E41" s="63" t="s">
        <v>13</v>
      </c>
      <c r="F41" s="64"/>
      <c r="G41" s="65" t="str">
        <f t="shared" si="0"/>
        <v>BT-60+600-ERE</v>
      </c>
      <c r="H41" s="63" t="str">
        <f t="shared" si="1"/>
        <v>LAV</v>
      </c>
      <c r="I41" s="63" t="s">
        <v>682</v>
      </c>
      <c r="J41" s="63" t="s">
        <v>556</v>
      </c>
      <c r="K41" s="63" t="s">
        <v>670</v>
      </c>
      <c r="L41" s="63" t="s">
        <v>13</v>
      </c>
      <c r="M41" s="63"/>
      <c r="N41" s="60"/>
      <c r="O41" s="25"/>
      <c r="P41" s="49"/>
      <c r="Q41" s="24">
        <v>0</v>
      </c>
      <c r="R41" s="24"/>
    </row>
    <row r="42" spans="1:18" s="50" customFormat="1" ht="25.5" x14ac:dyDescent="0.25">
      <c r="A42" s="48"/>
      <c r="B42" s="7" t="s">
        <v>606</v>
      </c>
      <c r="C42" s="7" t="s">
        <v>11</v>
      </c>
      <c r="D42" s="7" t="s">
        <v>556</v>
      </c>
      <c r="E42" s="7" t="s">
        <v>13</v>
      </c>
      <c r="F42" s="48"/>
      <c r="G42" s="9" t="str">
        <f t="shared" si="0"/>
        <v>BT-60+800-ERE</v>
      </c>
      <c r="H42" s="7" t="str">
        <f t="shared" si="1"/>
        <v>LAV</v>
      </c>
      <c r="I42" s="7" t="s">
        <v>682</v>
      </c>
      <c r="J42" s="7" t="s">
        <v>556</v>
      </c>
      <c r="K42" s="7" t="s">
        <v>670</v>
      </c>
      <c r="L42" s="7" t="s">
        <v>13</v>
      </c>
      <c r="M42" s="7"/>
      <c r="N42" s="25"/>
      <c r="O42" s="25"/>
      <c r="P42" s="49"/>
      <c r="Q42" s="24">
        <v>0</v>
      </c>
      <c r="R42" s="24"/>
    </row>
    <row r="43" spans="1:18" s="50" customFormat="1" ht="12.75" x14ac:dyDescent="0.25">
      <c r="A43" s="48"/>
      <c r="B43" s="63" t="s">
        <v>744</v>
      </c>
      <c r="C43" s="63"/>
      <c r="D43" s="63"/>
      <c r="E43" s="63"/>
      <c r="F43" s="64"/>
      <c r="G43" s="65"/>
      <c r="H43" s="63"/>
      <c r="I43" s="63"/>
      <c r="J43" s="63"/>
      <c r="K43" s="63"/>
      <c r="L43" s="63"/>
      <c r="M43" s="63"/>
      <c r="N43" s="60"/>
      <c r="O43" s="25"/>
      <c r="P43" s="49"/>
      <c r="Q43" s="24"/>
      <c r="R43" s="24"/>
    </row>
    <row r="44" spans="1:18" s="50" customFormat="1" ht="25.5" x14ac:dyDescent="0.25">
      <c r="A44" s="48"/>
      <c r="B44" s="63" t="s">
        <v>607</v>
      </c>
      <c r="C44" s="63" t="s">
        <v>608</v>
      </c>
      <c r="D44" s="63" t="s">
        <v>556</v>
      </c>
      <c r="E44" s="63" t="s">
        <v>13</v>
      </c>
      <c r="F44" s="64"/>
      <c r="G44" s="65" t="str">
        <f t="shared" si="0"/>
        <v>BT-60+980-ERE</v>
      </c>
      <c r="H44" s="63" t="str">
        <f t="shared" si="1"/>
        <v>LAV / Travessa do Carregal</v>
      </c>
      <c r="I44" s="63" t="s">
        <v>695</v>
      </c>
      <c r="J44" s="63" t="s">
        <v>556</v>
      </c>
      <c r="K44" s="63" t="s">
        <v>670</v>
      </c>
      <c r="L44" s="63" t="s">
        <v>13</v>
      </c>
      <c r="M44" s="63" t="s">
        <v>53</v>
      </c>
      <c r="N44" s="60" t="s">
        <v>696</v>
      </c>
      <c r="O44" s="25"/>
      <c r="P44" s="49"/>
      <c r="Q44" s="24" t="s">
        <v>525</v>
      </c>
      <c r="R44" s="24"/>
    </row>
    <row r="45" spans="1:18" s="50" customFormat="1" ht="25.5" x14ac:dyDescent="0.25">
      <c r="A45" s="48"/>
      <c r="B45" s="7" t="s">
        <v>609</v>
      </c>
      <c r="C45" s="7" t="s">
        <v>610</v>
      </c>
      <c r="D45" s="7" t="s">
        <v>556</v>
      </c>
      <c r="E45" s="7" t="s">
        <v>13</v>
      </c>
      <c r="F45" s="48"/>
      <c r="G45" s="9" t="str">
        <f t="shared" si="0"/>
        <v>BT-61+100-ERE</v>
      </c>
      <c r="H45" s="7" t="str">
        <f t="shared" si="1"/>
        <v>LAV / Rua do Cruzeiro</v>
      </c>
      <c r="I45" s="7" t="s">
        <v>530</v>
      </c>
      <c r="J45" s="7" t="s">
        <v>556</v>
      </c>
      <c r="K45" s="7" t="s">
        <v>670</v>
      </c>
      <c r="L45" s="7" t="s">
        <v>13</v>
      </c>
      <c r="M45" s="7" t="s">
        <v>84</v>
      </c>
      <c r="N45" s="25" t="s">
        <v>697</v>
      </c>
      <c r="O45" s="25"/>
      <c r="P45" s="49"/>
      <c r="Q45" s="24" t="s">
        <v>525</v>
      </c>
      <c r="R45" s="24"/>
    </row>
    <row r="46" spans="1:18" s="50" customFormat="1" ht="12.75" x14ac:dyDescent="0.25">
      <c r="A46" s="48"/>
      <c r="B46" s="7" t="s">
        <v>611</v>
      </c>
      <c r="C46" s="7" t="s">
        <v>11</v>
      </c>
      <c r="D46" s="7" t="s">
        <v>559</v>
      </c>
      <c r="E46" s="7" t="s">
        <v>13</v>
      </c>
      <c r="F46" s="48"/>
      <c r="G46" s="9" t="str">
        <f t="shared" si="0"/>
        <v>BT-61+320-ERE</v>
      </c>
      <c r="H46" s="7" t="str">
        <f t="shared" si="1"/>
        <v>LAV</v>
      </c>
      <c r="I46" s="7" t="s">
        <v>672</v>
      </c>
      <c r="J46" s="7" t="s">
        <v>559</v>
      </c>
      <c r="K46" s="7" t="s">
        <v>673</v>
      </c>
      <c r="L46" s="7" t="s">
        <v>13</v>
      </c>
      <c r="M46" s="7"/>
      <c r="N46" s="25" t="s">
        <v>698</v>
      </c>
      <c r="O46" s="25"/>
      <c r="P46" s="49"/>
      <c r="Q46" s="24" t="s">
        <v>525</v>
      </c>
      <c r="R46" s="24"/>
    </row>
    <row r="47" spans="1:18" s="50" customFormat="1" ht="25.5" x14ac:dyDescent="0.25">
      <c r="A47" s="48"/>
      <c r="B47" s="7" t="s">
        <v>612</v>
      </c>
      <c r="C47" s="7" t="s">
        <v>613</v>
      </c>
      <c r="D47" s="7" t="s">
        <v>556</v>
      </c>
      <c r="E47" s="7" t="s">
        <v>13</v>
      </c>
      <c r="F47" s="48"/>
      <c r="G47" s="9" t="str">
        <f t="shared" si="0"/>
        <v>BT-61+680-ERE</v>
      </c>
      <c r="H47" s="7" t="str">
        <f t="shared" si="1"/>
        <v>LAV / Rua Baixinho, Canelas</v>
      </c>
      <c r="I47" s="7" t="s">
        <v>672</v>
      </c>
      <c r="J47" s="7" t="s">
        <v>556</v>
      </c>
      <c r="K47" s="7" t="s">
        <v>670</v>
      </c>
      <c r="L47" s="7" t="s">
        <v>13</v>
      </c>
      <c r="M47" s="7"/>
      <c r="N47" s="25" t="s">
        <v>699</v>
      </c>
      <c r="O47" s="25"/>
      <c r="P47" s="49"/>
      <c r="Q47" s="24" t="s">
        <v>525</v>
      </c>
      <c r="R47" s="24"/>
    </row>
    <row r="48" spans="1:18" s="50" customFormat="1" ht="25.5" x14ac:dyDescent="0.25">
      <c r="A48" s="48"/>
      <c r="B48" s="7" t="s">
        <v>614</v>
      </c>
      <c r="C48" s="7" t="s">
        <v>615</v>
      </c>
      <c r="D48" s="7" t="s">
        <v>556</v>
      </c>
      <c r="E48" s="7" t="s">
        <v>13</v>
      </c>
      <c r="F48" s="48"/>
      <c r="G48" s="9" t="str">
        <f t="shared" si="0"/>
        <v>BT-61+750-ERE</v>
      </c>
      <c r="H48" s="7" t="str">
        <f t="shared" si="1"/>
        <v>LAV / Rua Ramos</v>
      </c>
      <c r="I48" s="7" t="s">
        <v>695</v>
      </c>
      <c r="J48" s="7" t="s">
        <v>556</v>
      </c>
      <c r="K48" s="7" t="s">
        <v>670</v>
      </c>
      <c r="L48" s="7" t="s">
        <v>13</v>
      </c>
      <c r="M48" s="7" t="s">
        <v>85</v>
      </c>
      <c r="N48" s="25" t="s">
        <v>700</v>
      </c>
      <c r="O48" s="25"/>
      <c r="P48" s="49"/>
      <c r="Q48" s="24" t="s">
        <v>525</v>
      </c>
      <c r="R48" s="24"/>
    </row>
    <row r="49" spans="1:18" s="50" customFormat="1" ht="25.5" x14ac:dyDescent="0.25">
      <c r="A49" s="48"/>
      <c r="B49" s="7" t="s">
        <v>616</v>
      </c>
      <c r="C49" s="7" t="s">
        <v>617</v>
      </c>
      <c r="D49" s="7" t="s">
        <v>556</v>
      </c>
      <c r="E49" s="7" t="s">
        <v>13</v>
      </c>
      <c r="F49" s="48"/>
      <c r="G49" s="9" t="str">
        <f t="shared" si="0"/>
        <v>BT-61+840-ERE</v>
      </c>
      <c r="H49" s="7" t="str">
        <f t="shared" si="1"/>
        <v>LAV / Trav. Do Lendal</v>
      </c>
      <c r="I49" s="7" t="s">
        <v>695</v>
      </c>
      <c r="J49" s="7" t="s">
        <v>556</v>
      </c>
      <c r="K49" s="7" t="s">
        <v>670</v>
      </c>
      <c r="L49" s="7" t="s">
        <v>13</v>
      </c>
      <c r="M49" s="7" t="s">
        <v>86</v>
      </c>
      <c r="N49" s="25" t="s">
        <v>701</v>
      </c>
      <c r="O49" s="25"/>
      <c r="P49" s="49"/>
      <c r="Q49" s="24" t="s">
        <v>525</v>
      </c>
      <c r="R49" s="24"/>
    </row>
    <row r="50" spans="1:18" s="50" customFormat="1" ht="25.5" x14ac:dyDescent="0.25">
      <c r="A50" s="48"/>
      <c r="B50" s="7" t="s">
        <v>618</v>
      </c>
      <c r="C50" s="7" t="s">
        <v>619</v>
      </c>
      <c r="D50" s="7" t="s">
        <v>556</v>
      </c>
      <c r="E50" s="7" t="s">
        <v>13</v>
      </c>
      <c r="F50" s="48"/>
      <c r="G50" s="9" t="str">
        <f t="shared" si="0"/>
        <v>BT-62+000-ERE</v>
      </c>
      <c r="H50" s="7" t="str">
        <f t="shared" si="1"/>
        <v>LAV / Rua do Lazer</v>
      </c>
      <c r="I50" s="7" t="s">
        <v>672</v>
      </c>
      <c r="J50" s="7" t="s">
        <v>556</v>
      </c>
      <c r="K50" s="7" t="s">
        <v>670</v>
      </c>
      <c r="L50" s="7" t="s">
        <v>13</v>
      </c>
      <c r="M50" s="7"/>
      <c r="N50" s="25" t="s">
        <v>702</v>
      </c>
      <c r="O50" s="25"/>
      <c r="P50" s="49"/>
      <c r="Q50" s="24" t="s">
        <v>303</v>
      </c>
      <c r="R50" s="24"/>
    </row>
    <row r="51" spans="1:18" s="50" customFormat="1" ht="25.5" x14ac:dyDescent="0.25">
      <c r="A51" s="48"/>
      <c r="B51" s="7" t="s">
        <v>620</v>
      </c>
      <c r="C51" s="7" t="s">
        <v>621</v>
      </c>
      <c r="D51" s="7" t="s">
        <v>556</v>
      </c>
      <c r="E51" s="7" t="s">
        <v>13</v>
      </c>
      <c r="F51" s="48"/>
      <c r="G51" s="9" t="str">
        <f t="shared" si="0"/>
        <v>BT-62+160-ERE</v>
      </c>
      <c r="H51" s="7" t="str">
        <f t="shared" si="1"/>
        <v>LAV / Rua dos Terços</v>
      </c>
      <c r="I51" s="7" t="s">
        <v>530</v>
      </c>
      <c r="J51" s="7" t="s">
        <v>556</v>
      </c>
      <c r="K51" s="7" t="s">
        <v>689</v>
      </c>
      <c r="L51" s="7" t="s">
        <v>13</v>
      </c>
      <c r="M51" s="7" t="s">
        <v>87</v>
      </c>
      <c r="N51" s="25" t="s">
        <v>703</v>
      </c>
      <c r="O51" s="25"/>
      <c r="P51" s="49"/>
      <c r="Q51" s="24" t="s">
        <v>303</v>
      </c>
      <c r="R51" s="24"/>
    </row>
    <row r="52" spans="1:18" s="50" customFormat="1" ht="25.5" x14ac:dyDescent="0.25">
      <c r="A52" s="48"/>
      <c r="B52" s="7" t="s">
        <v>622</v>
      </c>
      <c r="C52" s="7" t="s">
        <v>623</v>
      </c>
      <c r="D52" s="7" t="s">
        <v>556</v>
      </c>
      <c r="E52" s="7" t="s">
        <v>13</v>
      </c>
      <c r="F52" s="48"/>
      <c r="G52" s="9" t="str">
        <f t="shared" si="0"/>
        <v>BT-62+375-ERE</v>
      </c>
      <c r="H52" s="7" t="str">
        <f t="shared" si="1"/>
        <v>LAV / Rua Joaquim Agostinho</v>
      </c>
      <c r="I52" s="7" t="s">
        <v>530</v>
      </c>
      <c r="J52" s="7" t="s">
        <v>556</v>
      </c>
      <c r="K52" s="7" t="s">
        <v>670</v>
      </c>
      <c r="L52" s="7" t="s">
        <v>13</v>
      </c>
      <c r="M52" s="7"/>
      <c r="N52" s="25" t="s">
        <v>704</v>
      </c>
      <c r="O52" s="25"/>
      <c r="P52" s="49"/>
      <c r="Q52" s="24" t="s">
        <v>525</v>
      </c>
      <c r="R52" s="24"/>
    </row>
    <row r="53" spans="1:18" s="50" customFormat="1" ht="25.5" x14ac:dyDescent="0.25">
      <c r="A53" s="48"/>
      <c r="B53" s="7" t="s">
        <v>624</v>
      </c>
      <c r="C53" s="7" t="s">
        <v>625</v>
      </c>
      <c r="D53" s="7" t="s">
        <v>556</v>
      </c>
      <c r="E53" s="7" t="s">
        <v>13</v>
      </c>
      <c r="F53" s="48"/>
      <c r="G53" s="9" t="str">
        <f t="shared" si="0"/>
        <v>BT-62+550-ERE</v>
      </c>
      <c r="H53" s="7" t="str">
        <f t="shared" si="1"/>
        <v>LAV / Rua do Balastro</v>
      </c>
      <c r="I53" s="7" t="s">
        <v>672</v>
      </c>
      <c r="J53" s="7" t="s">
        <v>556</v>
      </c>
      <c r="K53" s="7" t="s">
        <v>670</v>
      </c>
      <c r="L53" s="7" t="s">
        <v>13</v>
      </c>
      <c r="M53" s="7"/>
      <c r="N53" s="25" t="s">
        <v>705</v>
      </c>
      <c r="O53" s="25"/>
      <c r="P53" s="49"/>
      <c r="Q53" s="24" t="s">
        <v>525</v>
      </c>
      <c r="R53" s="24"/>
    </row>
    <row r="54" spans="1:18" s="50" customFormat="1" ht="25.5" x14ac:dyDescent="0.25">
      <c r="A54" s="48"/>
      <c r="B54" s="7" t="s">
        <v>626</v>
      </c>
      <c r="C54" s="7" t="s">
        <v>627</v>
      </c>
      <c r="D54" s="7" t="s">
        <v>556</v>
      </c>
      <c r="E54" s="7" t="s">
        <v>13</v>
      </c>
      <c r="F54" s="48"/>
      <c r="G54" s="9" t="str">
        <f t="shared" si="0"/>
        <v>BT-62+680-ERE</v>
      </c>
      <c r="H54" s="7" t="str">
        <f t="shared" si="1"/>
        <v>LAV - Rua dos Borneiros</v>
      </c>
      <c r="I54" s="7" t="s">
        <v>672</v>
      </c>
      <c r="J54" s="7" t="s">
        <v>556</v>
      </c>
      <c r="K54" s="7" t="s">
        <v>670</v>
      </c>
      <c r="L54" s="7" t="s">
        <v>13</v>
      </c>
      <c r="M54" s="7" t="s">
        <v>501</v>
      </c>
      <c r="N54" s="25" t="s">
        <v>702</v>
      </c>
      <c r="O54" s="25"/>
      <c r="P54" s="49"/>
      <c r="Q54" s="24" t="s">
        <v>525</v>
      </c>
      <c r="R54" s="24"/>
    </row>
    <row r="55" spans="1:18" s="50" customFormat="1" ht="63.75" x14ac:dyDescent="0.25">
      <c r="A55" s="48"/>
      <c r="B55" s="7" t="s">
        <v>628</v>
      </c>
      <c r="C55" s="7" t="s">
        <v>629</v>
      </c>
      <c r="D55" s="7" t="s">
        <v>556</v>
      </c>
      <c r="E55" s="7" t="s">
        <v>13</v>
      </c>
      <c r="F55" s="48"/>
      <c r="G55" s="9" t="str">
        <f t="shared" si="0"/>
        <v>BT-62+800-ERE</v>
      </c>
      <c r="H55" s="7" t="str">
        <f t="shared" si="1"/>
        <v>LAV / Rua de Selões</v>
      </c>
      <c r="I55" s="7" t="s">
        <v>530</v>
      </c>
      <c r="J55" s="7" t="s">
        <v>556</v>
      </c>
      <c r="K55" s="7" t="s">
        <v>689</v>
      </c>
      <c r="L55" s="7" t="s">
        <v>13</v>
      </c>
      <c r="M55" s="7"/>
      <c r="N55" s="25" t="s">
        <v>706</v>
      </c>
      <c r="O55" s="25"/>
      <c r="P55" s="49"/>
      <c r="Q55" s="24" t="s">
        <v>525</v>
      </c>
      <c r="R55" s="24"/>
    </row>
    <row r="56" spans="1:18" s="50" customFormat="1" ht="25.5" x14ac:dyDescent="0.25">
      <c r="A56" s="48"/>
      <c r="B56" s="7" t="s">
        <v>630</v>
      </c>
      <c r="C56" s="7" t="s">
        <v>631</v>
      </c>
      <c r="D56" s="7" t="s">
        <v>556</v>
      </c>
      <c r="E56" s="7" t="s">
        <v>13</v>
      </c>
      <c r="F56" s="48"/>
      <c r="G56" s="9" t="str">
        <f t="shared" si="0"/>
        <v>BT-63+000-ERE</v>
      </c>
      <c r="H56" s="7" t="str">
        <f t="shared" si="1"/>
        <v>Rua Pedreira das Lajes</v>
      </c>
      <c r="I56" s="7" t="s">
        <v>707</v>
      </c>
      <c r="J56" s="7" t="s">
        <v>556</v>
      </c>
      <c r="K56" s="7" t="s">
        <v>670</v>
      </c>
      <c r="L56" s="7" t="s">
        <v>13</v>
      </c>
      <c r="M56" s="7" t="s">
        <v>708</v>
      </c>
      <c r="N56" s="25"/>
      <c r="O56" s="25"/>
      <c r="P56" s="49"/>
      <c r="Q56" s="24">
        <v>0</v>
      </c>
      <c r="R56" s="24"/>
    </row>
    <row r="57" spans="1:18" s="50" customFormat="1" ht="25.5" x14ac:dyDescent="0.25">
      <c r="A57" s="48"/>
      <c r="B57" s="7" t="s">
        <v>632</v>
      </c>
      <c r="C57" s="7" t="s">
        <v>633</v>
      </c>
      <c r="D57" s="7" t="s">
        <v>556</v>
      </c>
      <c r="E57" s="7" t="s">
        <v>13</v>
      </c>
      <c r="F57" s="48"/>
      <c r="G57" s="9" t="str">
        <f t="shared" si="0"/>
        <v>BT-63+950-ERE</v>
      </c>
      <c r="H57" s="7" t="str">
        <f t="shared" si="1"/>
        <v>LAV / Rua Nova de São Caetano</v>
      </c>
      <c r="I57" s="7" t="s">
        <v>530</v>
      </c>
      <c r="J57" s="7" t="s">
        <v>556</v>
      </c>
      <c r="K57" s="7" t="s">
        <v>689</v>
      </c>
      <c r="L57" s="7" t="s">
        <v>13</v>
      </c>
      <c r="M57" s="7" t="s">
        <v>88</v>
      </c>
      <c r="N57" s="25" t="s">
        <v>709</v>
      </c>
      <c r="O57" s="25"/>
      <c r="P57" s="49"/>
      <c r="Q57" s="24" t="s">
        <v>525</v>
      </c>
      <c r="R57" s="24"/>
    </row>
    <row r="58" spans="1:18" s="50" customFormat="1" ht="25.5" x14ac:dyDescent="0.25">
      <c r="A58" s="48"/>
      <c r="B58" s="7" t="s">
        <v>634</v>
      </c>
      <c r="C58" s="7" t="s">
        <v>635</v>
      </c>
      <c r="D58" s="7" t="s">
        <v>556</v>
      </c>
      <c r="E58" s="7" t="s">
        <v>13</v>
      </c>
      <c r="F58" s="48"/>
      <c r="G58" s="9" t="str">
        <f t="shared" si="0"/>
        <v>BT-64+050-ERE</v>
      </c>
      <c r="H58" s="7" t="str">
        <f t="shared" si="1"/>
        <v>LAV / Rua Monte</v>
      </c>
      <c r="I58" s="7" t="s">
        <v>530</v>
      </c>
      <c r="J58" s="7" t="s">
        <v>556</v>
      </c>
      <c r="K58" s="7" t="s">
        <v>710</v>
      </c>
      <c r="L58" s="7" t="s">
        <v>13</v>
      </c>
      <c r="M58" s="7" t="s">
        <v>89</v>
      </c>
      <c r="N58" s="25" t="s">
        <v>711</v>
      </c>
      <c r="O58" s="25"/>
      <c r="P58" s="49"/>
      <c r="Q58" s="24" t="s">
        <v>525</v>
      </c>
      <c r="R58" s="24"/>
    </row>
    <row r="59" spans="1:18" s="50" customFormat="1" ht="25.5" x14ac:dyDescent="0.25">
      <c r="A59" s="48"/>
      <c r="B59" s="7" t="s">
        <v>636</v>
      </c>
      <c r="C59" s="7" t="s">
        <v>637</v>
      </c>
      <c r="D59" s="7" t="s">
        <v>556</v>
      </c>
      <c r="E59" s="7" t="s">
        <v>13</v>
      </c>
      <c r="F59" s="48"/>
      <c r="G59" s="9" t="str">
        <f t="shared" si="0"/>
        <v>BT-64+225-ERE</v>
      </c>
      <c r="H59" s="7" t="str">
        <f t="shared" si="1"/>
        <v>LAV / Rua Guardal de Cima</v>
      </c>
      <c r="I59" s="7" t="s">
        <v>530</v>
      </c>
      <c r="J59" s="7" t="s">
        <v>556</v>
      </c>
      <c r="K59" s="7" t="s">
        <v>670</v>
      </c>
      <c r="L59" s="7" t="s">
        <v>13</v>
      </c>
      <c r="M59" s="7"/>
      <c r="N59" s="25" t="s">
        <v>712</v>
      </c>
      <c r="O59" s="25"/>
      <c r="P59" s="49"/>
      <c r="Q59" s="24" t="s">
        <v>525</v>
      </c>
      <c r="R59" s="24"/>
    </row>
    <row r="60" spans="1:18" s="50" customFormat="1" ht="25.5" x14ac:dyDescent="0.25">
      <c r="A60" s="48"/>
      <c r="B60" s="7" t="s">
        <v>638</v>
      </c>
      <c r="C60" s="7" t="s">
        <v>639</v>
      </c>
      <c r="D60" s="7" t="s">
        <v>556</v>
      </c>
      <c r="E60" s="7" t="s">
        <v>13</v>
      </c>
      <c r="F60" s="48"/>
      <c r="G60" s="9" t="str">
        <f t="shared" si="0"/>
        <v>BT-64+850-ERE</v>
      </c>
      <c r="H60" s="7" t="str">
        <f t="shared" si="1"/>
        <v>LAV / Rua do Horto</v>
      </c>
      <c r="I60" s="7" t="s">
        <v>682</v>
      </c>
      <c r="J60" s="7" t="s">
        <v>556</v>
      </c>
      <c r="K60" s="7" t="s">
        <v>713</v>
      </c>
      <c r="L60" s="7" t="s">
        <v>13</v>
      </c>
      <c r="M60" s="7" t="s">
        <v>90</v>
      </c>
      <c r="N60" s="25"/>
      <c r="O60" s="25"/>
      <c r="P60" s="49"/>
      <c r="Q60" s="24">
        <v>0</v>
      </c>
      <c r="R60" s="24"/>
    </row>
    <row r="61" spans="1:18" s="50" customFormat="1" ht="12.75" x14ac:dyDescent="0.25">
      <c r="A61" s="48"/>
      <c r="B61" s="63" t="s">
        <v>745</v>
      </c>
      <c r="C61" s="63"/>
      <c r="D61" s="63"/>
      <c r="E61" s="63"/>
      <c r="F61" s="64"/>
      <c r="G61" s="65" t="str">
        <f t="shared" si="0"/>
        <v>BT-64+925-ERE</v>
      </c>
      <c r="H61" s="63"/>
      <c r="I61" s="63"/>
      <c r="J61" s="63"/>
      <c r="K61" s="63"/>
      <c r="L61" s="63"/>
      <c r="M61" s="63"/>
      <c r="N61" s="60"/>
      <c r="O61" s="25"/>
      <c r="P61" s="49"/>
      <c r="Q61" s="24"/>
      <c r="R61" s="24"/>
    </row>
    <row r="62" spans="1:18" s="50" customFormat="1" ht="25.5" x14ac:dyDescent="0.25">
      <c r="A62" s="48"/>
      <c r="B62" s="7" t="s">
        <v>640</v>
      </c>
      <c r="C62" s="7" t="s">
        <v>641</v>
      </c>
      <c r="D62" s="7" t="s">
        <v>556</v>
      </c>
      <c r="E62" s="7" t="s">
        <v>13</v>
      </c>
      <c r="F62" s="48"/>
      <c r="G62" s="9" t="str">
        <f t="shared" si="0"/>
        <v>BT-65+250-ERE</v>
      </c>
      <c r="H62" s="7" t="str">
        <f t="shared" si="1"/>
        <v>LAV / Rua Afredo Santos Oliveira</v>
      </c>
      <c r="I62" s="7" t="s">
        <v>682</v>
      </c>
      <c r="J62" s="7" t="s">
        <v>556</v>
      </c>
      <c r="K62" s="7" t="s">
        <v>713</v>
      </c>
      <c r="L62" s="7" t="s">
        <v>13</v>
      </c>
      <c r="M62" s="7"/>
      <c r="N62" s="25"/>
      <c r="O62" s="25"/>
      <c r="P62" s="49"/>
      <c r="Q62" s="24">
        <v>0</v>
      </c>
      <c r="R62" s="24"/>
    </row>
    <row r="63" spans="1:18" s="50" customFormat="1" ht="25.5" x14ac:dyDescent="0.25">
      <c r="A63" s="48"/>
      <c r="B63" s="7" t="s">
        <v>642</v>
      </c>
      <c r="C63" s="7" t="s">
        <v>643</v>
      </c>
      <c r="D63" s="7" t="s">
        <v>556</v>
      </c>
      <c r="E63" s="7" t="s">
        <v>13</v>
      </c>
      <c r="F63" s="48"/>
      <c r="G63" s="9" t="str">
        <f t="shared" si="0"/>
        <v>BT-65+400-ERE</v>
      </c>
      <c r="H63" s="7" t="str">
        <f t="shared" si="1"/>
        <v>LAV / Rua Corujeiras</v>
      </c>
      <c r="I63" s="7" t="s">
        <v>682</v>
      </c>
      <c r="J63" s="7" t="s">
        <v>556</v>
      </c>
      <c r="K63" s="7" t="s">
        <v>713</v>
      </c>
      <c r="L63" s="7" t="s">
        <v>13</v>
      </c>
      <c r="M63" s="7"/>
      <c r="N63" s="25"/>
      <c r="O63" s="25"/>
      <c r="P63" s="49"/>
      <c r="Q63" s="24">
        <v>0</v>
      </c>
      <c r="R63" s="24"/>
    </row>
    <row r="64" spans="1:18" s="50" customFormat="1" ht="25.5" x14ac:dyDescent="0.25">
      <c r="A64" s="48"/>
      <c r="B64" s="7" t="s">
        <v>644</v>
      </c>
      <c r="C64" s="7" t="s">
        <v>645</v>
      </c>
      <c r="D64" s="7" t="s">
        <v>556</v>
      </c>
      <c r="E64" s="7" t="s">
        <v>13</v>
      </c>
      <c r="F64" s="48"/>
      <c r="G64" s="9" t="str">
        <f t="shared" si="0"/>
        <v>BT-66+000-ERE</v>
      </c>
      <c r="H64" s="7" t="str">
        <f t="shared" si="1"/>
        <v>LAV /  Avenida da Republica</v>
      </c>
      <c r="I64" s="7" t="s">
        <v>682</v>
      </c>
      <c r="J64" s="7" t="s">
        <v>556</v>
      </c>
      <c r="K64" s="7" t="s">
        <v>713</v>
      </c>
      <c r="L64" s="7" t="s">
        <v>13</v>
      </c>
      <c r="M64" s="7"/>
      <c r="N64" s="25"/>
      <c r="O64" s="25"/>
      <c r="P64" s="49"/>
      <c r="Q64" s="24">
        <v>0</v>
      </c>
      <c r="R64" s="24"/>
    </row>
    <row r="65" spans="1:18" s="50" customFormat="1" ht="38.25" x14ac:dyDescent="0.25">
      <c r="A65" s="48"/>
      <c r="B65" s="7" t="s">
        <v>646</v>
      </c>
      <c r="C65" s="7" t="s">
        <v>647</v>
      </c>
      <c r="D65" s="7" t="s">
        <v>556</v>
      </c>
      <c r="E65" s="7" t="s">
        <v>13</v>
      </c>
      <c r="F65" s="48"/>
      <c r="G65" s="9" t="str">
        <f t="shared" si="0"/>
        <v>BT-66+200-ERE</v>
      </c>
      <c r="H65" s="7" t="str">
        <f t="shared" si="1"/>
        <v>LAV / Rua Soares dos Reis / Rua Conceição Fernandes</v>
      </c>
      <c r="I65" s="7" t="s">
        <v>682</v>
      </c>
      <c r="J65" s="7" t="s">
        <v>556</v>
      </c>
      <c r="K65" s="7" t="s">
        <v>713</v>
      </c>
      <c r="L65" s="7" t="s">
        <v>13</v>
      </c>
      <c r="M65" s="7"/>
      <c r="N65" s="25"/>
      <c r="O65" s="25"/>
      <c r="P65" s="49"/>
      <c r="Q65" s="24">
        <v>0</v>
      </c>
      <c r="R65" s="24"/>
    </row>
    <row r="66" spans="1:18" s="50" customFormat="1" ht="25.5" x14ac:dyDescent="0.25">
      <c r="A66" s="48"/>
      <c r="B66" s="7" t="s">
        <v>648</v>
      </c>
      <c r="C66" s="7" t="s">
        <v>649</v>
      </c>
      <c r="D66" s="7" t="s">
        <v>556</v>
      </c>
      <c r="E66" s="7" t="s">
        <v>13</v>
      </c>
      <c r="F66" s="48"/>
      <c r="G66" s="9" t="str">
        <f t="shared" si="0"/>
        <v>BT-66+375-ERE</v>
      </c>
      <c r="H66" s="7" t="str">
        <f t="shared" si="1"/>
        <v>LAV / Rua Fonte Velha</v>
      </c>
      <c r="I66" s="7" t="s">
        <v>682</v>
      </c>
      <c r="J66" s="7" t="s">
        <v>556</v>
      </c>
      <c r="K66" s="7" t="s">
        <v>670</v>
      </c>
      <c r="L66" s="7" t="s">
        <v>13</v>
      </c>
      <c r="M66" s="7"/>
      <c r="N66" s="25"/>
      <c r="O66" s="25"/>
      <c r="P66" s="49"/>
      <c r="Q66" s="24">
        <v>0</v>
      </c>
      <c r="R66" s="24"/>
    </row>
    <row r="67" spans="1:18" s="50" customFormat="1" ht="25.5" x14ac:dyDescent="0.25">
      <c r="A67" s="48"/>
      <c r="B67" s="7" t="s">
        <v>650</v>
      </c>
      <c r="C67" s="7" t="s">
        <v>651</v>
      </c>
      <c r="D67" s="7" t="s">
        <v>556</v>
      </c>
      <c r="E67" s="7" t="s">
        <v>13</v>
      </c>
      <c r="F67" s="48"/>
      <c r="G67" s="9" t="str">
        <f t="shared" si="0"/>
        <v>BT-66+700-ERE</v>
      </c>
      <c r="H67" s="7" t="str">
        <f t="shared" si="1"/>
        <v>LAV /  Avenida D. João II</v>
      </c>
      <c r="I67" s="7" t="s">
        <v>682</v>
      </c>
      <c r="J67" s="7" t="s">
        <v>556</v>
      </c>
      <c r="K67" s="7" t="s">
        <v>670</v>
      </c>
      <c r="L67" s="7" t="s">
        <v>13</v>
      </c>
      <c r="M67" s="7"/>
      <c r="N67" s="25"/>
      <c r="O67" s="25"/>
      <c r="P67" s="49"/>
      <c r="Q67" s="24">
        <v>0</v>
      </c>
      <c r="R67" s="24"/>
    </row>
    <row r="68" spans="1:18" s="50" customFormat="1" ht="12.75" x14ac:dyDescent="0.25">
      <c r="A68" s="48"/>
      <c r="B68" s="63" t="s">
        <v>746</v>
      </c>
      <c r="C68" s="63"/>
      <c r="D68" s="63"/>
      <c r="E68" s="63"/>
      <c r="F68" s="64"/>
      <c r="G68" s="65" t="str">
        <f t="shared" si="0"/>
        <v>BT-66+825-ERE</v>
      </c>
      <c r="H68" s="63"/>
      <c r="I68" s="63"/>
      <c r="J68" s="63"/>
      <c r="K68" s="63"/>
      <c r="L68" s="63"/>
      <c r="M68" s="63"/>
      <c r="N68" s="60"/>
      <c r="O68" s="25"/>
      <c r="P68" s="49"/>
      <c r="Q68" s="24"/>
      <c r="R68" s="24"/>
    </row>
    <row r="69" spans="1:18" s="50" customFormat="1" ht="12.75" x14ac:dyDescent="0.25">
      <c r="A69" s="48"/>
      <c r="B69" s="63" t="s">
        <v>747</v>
      </c>
      <c r="C69" s="63"/>
      <c r="D69" s="63"/>
      <c r="E69" s="63"/>
      <c r="F69" s="64"/>
      <c r="G69" s="65" t="str">
        <f t="shared" si="0"/>
        <v>BT-66+875-ERE</v>
      </c>
      <c r="H69" s="63"/>
      <c r="I69" s="63"/>
      <c r="J69" s="63"/>
      <c r="K69" s="63"/>
      <c r="L69" s="63"/>
      <c r="M69" s="63"/>
      <c r="N69" s="60"/>
      <c r="O69" s="25"/>
      <c r="P69" s="49"/>
      <c r="Q69" s="24"/>
      <c r="R69" s="24"/>
    </row>
    <row r="70" spans="1:18" s="50" customFormat="1" ht="25.5" x14ac:dyDescent="0.25">
      <c r="A70" s="48"/>
      <c r="B70" s="7" t="s">
        <v>652</v>
      </c>
      <c r="C70" s="7" t="s">
        <v>653</v>
      </c>
      <c r="D70" s="7" t="s">
        <v>556</v>
      </c>
      <c r="E70" s="7" t="s">
        <v>13</v>
      </c>
      <c r="F70" s="48"/>
      <c r="G70" s="9" t="str">
        <f t="shared" si="0"/>
        <v>BT-66+900-ERE</v>
      </c>
      <c r="H70" s="7" t="str">
        <f t="shared" si="1"/>
        <v>LAV /  Rua dos Combatentes</v>
      </c>
      <c r="I70" s="7" t="s">
        <v>682</v>
      </c>
      <c r="J70" s="7" t="s">
        <v>556</v>
      </c>
      <c r="K70" s="7" t="s">
        <v>713</v>
      </c>
      <c r="L70" s="7" t="s">
        <v>13</v>
      </c>
      <c r="M70" s="7"/>
      <c r="N70" s="25"/>
      <c r="O70" s="25"/>
      <c r="P70" s="49"/>
      <c r="Q70" s="24">
        <v>0</v>
      </c>
      <c r="R70" s="24"/>
    </row>
    <row r="71" spans="1:18" s="50" customFormat="1" ht="12.75" x14ac:dyDescent="0.25">
      <c r="A71" s="48"/>
      <c r="B71" s="63" t="s">
        <v>748</v>
      </c>
      <c r="C71" s="63"/>
      <c r="D71" s="63"/>
      <c r="E71" s="63"/>
      <c r="F71" s="64"/>
      <c r="G71" s="65" t="str">
        <f t="shared" si="0"/>
        <v>BT-67+025-ERE</v>
      </c>
      <c r="H71" s="63"/>
      <c r="I71" s="63"/>
      <c r="J71" s="63"/>
      <c r="K71" s="63"/>
      <c r="L71" s="63"/>
      <c r="M71" s="63"/>
      <c r="N71" s="60"/>
      <c r="O71" s="25"/>
      <c r="P71" s="49"/>
      <c r="Q71" s="24"/>
      <c r="R71" s="24"/>
    </row>
    <row r="72" spans="1:18" s="50" customFormat="1" ht="25.5" x14ac:dyDescent="0.25">
      <c r="A72" s="48"/>
      <c r="B72" s="7" t="s">
        <v>654</v>
      </c>
      <c r="C72" s="7" t="s">
        <v>655</v>
      </c>
      <c r="D72" s="7" t="s">
        <v>556</v>
      </c>
      <c r="E72" s="7" t="s">
        <v>13</v>
      </c>
      <c r="F72" s="48"/>
      <c r="G72" s="9" t="str">
        <f t="shared" si="0"/>
        <v>BT-67+050-ERE</v>
      </c>
      <c r="H72" s="7" t="str">
        <f t="shared" si="1"/>
        <v>LAV / Rua Estado da India</v>
      </c>
      <c r="I72" s="7" t="s">
        <v>682</v>
      </c>
      <c r="J72" s="7" t="s">
        <v>556</v>
      </c>
      <c r="K72" s="7" t="s">
        <v>713</v>
      </c>
      <c r="L72" s="7" t="s">
        <v>13</v>
      </c>
      <c r="M72" s="7"/>
      <c r="N72" s="25"/>
      <c r="O72" s="25"/>
      <c r="P72" s="49"/>
      <c r="Q72" s="24">
        <v>0</v>
      </c>
      <c r="R72" s="24"/>
    </row>
    <row r="73" spans="1:18" s="50" customFormat="1" ht="12.75" x14ac:dyDescent="0.25">
      <c r="A73" s="48"/>
      <c r="B73" s="63" t="s">
        <v>749</v>
      </c>
      <c r="C73" s="63"/>
      <c r="D73" s="63"/>
      <c r="E73" s="63"/>
      <c r="F73" s="64"/>
      <c r="G73" s="65" t="str">
        <f t="shared" si="0"/>
        <v>BT-67+100-ERE</v>
      </c>
      <c r="H73" s="63"/>
      <c r="I73" s="63"/>
      <c r="J73" s="63"/>
      <c r="K73" s="63"/>
      <c r="L73" s="63"/>
      <c r="M73" s="63"/>
      <c r="N73" s="60"/>
      <c r="O73" s="25"/>
      <c r="P73" s="49"/>
      <c r="Q73" s="24"/>
      <c r="R73" s="24"/>
    </row>
    <row r="74" spans="1:18" s="50" customFormat="1" ht="12.75" x14ac:dyDescent="0.25">
      <c r="A74" s="48"/>
      <c r="B74" s="63" t="s">
        <v>750</v>
      </c>
      <c r="C74" s="63"/>
      <c r="D74" s="63"/>
      <c r="E74" s="63"/>
      <c r="F74" s="64"/>
      <c r="G74" s="65" t="str">
        <f t="shared" si="0"/>
        <v>BT-67+300-ERE</v>
      </c>
      <c r="H74" s="63"/>
      <c r="I74" s="63"/>
      <c r="J74" s="63"/>
      <c r="K74" s="63"/>
      <c r="L74" s="63"/>
      <c r="M74" s="63"/>
      <c r="N74" s="60"/>
      <c r="O74" s="25"/>
      <c r="P74" s="49"/>
      <c r="Q74" s="24"/>
      <c r="R74" s="24"/>
    </row>
    <row r="75" spans="1:18" s="50" customFormat="1" ht="25.5" x14ac:dyDescent="0.25">
      <c r="A75" s="48"/>
      <c r="B75" s="7" t="s">
        <v>656</v>
      </c>
      <c r="C75" s="7" t="s">
        <v>657</v>
      </c>
      <c r="D75" s="7" t="s">
        <v>556</v>
      </c>
      <c r="E75" s="7" t="s">
        <v>13</v>
      </c>
      <c r="F75" s="48"/>
      <c r="G75" s="9" t="str">
        <f t="shared" si="0"/>
        <v>BT-67+350-ERE</v>
      </c>
      <c r="H75" s="7" t="str">
        <f t="shared" si="1"/>
        <v>LAV / Rua José Rocha</v>
      </c>
      <c r="I75" s="7" t="s">
        <v>682</v>
      </c>
      <c r="J75" s="7" t="s">
        <v>556</v>
      </c>
      <c r="K75" s="7" t="s">
        <v>713</v>
      </c>
      <c r="L75" s="7" t="s">
        <v>13</v>
      </c>
      <c r="M75" s="7"/>
      <c r="N75" s="25"/>
      <c r="O75" s="25"/>
      <c r="P75" s="49"/>
      <c r="Q75" s="24">
        <v>0</v>
      </c>
      <c r="R75" s="24"/>
    </row>
    <row r="76" spans="1:18" s="50" customFormat="1" ht="25.5" x14ac:dyDescent="0.25">
      <c r="A76" s="48"/>
      <c r="B76" s="7" t="s">
        <v>658</v>
      </c>
      <c r="C76" s="7" t="s">
        <v>659</v>
      </c>
      <c r="D76" s="7" t="s">
        <v>556</v>
      </c>
      <c r="E76" s="7" t="s">
        <v>13</v>
      </c>
      <c r="F76" s="48"/>
      <c r="G76" s="9" t="str">
        <f t="shared" si="0"/>
        <v>BT-67+400-ERE</v>
      </c>
      <c r="H76" s="7" t="str">
        <f t="shared" si="1"/>
        <v>LAV / Rua Raimundo Carvalho</v>
      </c>
      <c r="I76" s="7" t="s">
        <v>682</v>
      </c>
      <c r="J76" s="7" t="s">
        <v>556</v>
      </c>
      <c r="K76" s="7" t="s">
        <v>713</v>
      </c>
      <c r="L76" s="7" t="s">
        <v>13</v>
      </c>
      <c r="M76" s="7"/>
      <c r="N76" s="25"/>
      <c r="O76" s="25"/>
      <c r="P76" s="49"/>
      <c r="Q76" s="24">
        <v>0</v>
      </c>
      <c r="R76" s="24"/>
    </row>
    <row r="77" spans="1:18" s="50" customFormat="1" ht="12.75" x14ac:dyDescent="0.25">
      <c r="A77" s="48"/>
      <c r="B77" s="63" t="s">
        <v>751</v>
      </c>
      <c r="C77" s="63"/>
      <c r="D77" s="63"/>
      <c r="E77" s="63"/>
      <c r="F77" s="64"/>
      <c r="G77" s="65"/>
      <c r="H77" s="63"/>
      <c r="I77" s="63"/>
      <c r="J77" s="63"/>
      <c r="K77" s="63"/>
      <c r="L77" s="63"/>
      <c r="M77" s="63"/>
      <c r="N77" s="60"/>
      <c r="O77" s="25"/>
      <c r="P77" s="49"/>
      <c r="Q77" s="24"/>
      <c r="R77" s="24"/>
    </row>
    <row r="78" spans="1:18" s="50" customFormat="1" ht="25.5" x14ac:dyDescent="0.25">
      <c r="A78" s="48"/>
      <c r="B78" s="7" t="s">
        <v>660</v>
      </c>
      <c r="C78" s="7" t="s">
        <v>661</v>
      </c>
      <c r="D78" s="7" t="s">
        <v>556</v>
      </c>
      <c r="E78" s="7" t="s">
        <v>13</v>
      </c>
      <c r="F78" s="48"/>
      <c r="G78" s="9" t="str">
        <f t="shared" si="0"/>
        <v>BT-67+700-ERE</v>
      </c>
      <c r="H78" s="7" t="str">
        <f t="shared" si="1"/>
        <v>LAV / Av. D. João II</v>
      </c>
      <c r="I78" s="7" t="s">
        <v>682</v>
      </c>
      <c r="J78" s="7" t="s">
        <v>556</v>
      </c>
      <c r="K78" s="7" t="s">
        <v>714</v>
      </c>
      <c r="L78" s="7" t="s">
        <v>13</v>
      </c>
      <c r="M78" s="7"/>
      <c r="N78" s="25"/>
      <c r="O78" s="25"/>
      <c r="P78" s="49"/>
      <c r="Q78" s="24">
        <v>0</v>
      </c>
      <c r="R78" s="24"/>
    </row>
    <row r="79" spans="1:18" s="50" customFormat="1" ht="25.5" x14ac:dyDescent="0.25">
      <c r="A79" s="48"/>
      <c r="B79" s="7" t="s">
        <v>662</v>
      </c>
      <c r="C79" s="7" t="s">
        <v>663</v>
      </c>
      <c r="D79" s="7" t="s">
        <v>556</v>
      </c>
      <c r="E79" s="7" t="s">
        <v>13</v>
      </c>
      <c r="F79" s="48"/>
      <c r="G79" s="9" t="str">
        <f t="shared" si="0"/>
        <v>BT-67+800-ERE</v>
      </c>
      <c r="H79" s="7" t="str">
        <f t="shared" si="1"/>
        <v>LAV / Rua do Agro dos Moinhos</v>
      </c>
      <c r="I79" s="7" t="s">
        <v>682</v>
      </c>
      <c r="J79" s="7" t="s">
        <v>556</v>
      </c>
      <c r="K79" s="7" t="s">
        <v>715</v>
      </c>
      <c r="L79" s="7" t="s">
        <v>13</v>
      </c>
      <c r="M79" s="7"/>
      <c r="N79" s="25"/>
      <c r="O79" s="25"/>
      <c r="P79" s="49"/>
      <c r="Q79" s="24">
        <v>0</v>
      </c>
      <c r="R79" s="24"/>
    </row>
    <row r="80" spans="1:18" s="50" customFormat="1" ht="25.5" x14ac:dyDescent="0.25">
      <c r="A80" s="48"/>
      <c r="B80" s="63" t="s">
        <v>664</v>
      </c>
      <c r="C80" s="63" t="s">
        <v>663</v>
      </c>
      <c r="D80" s="63" t="s">
        <v>556</v>
      </c>
      <c r="E80" s="63" t="s">
        <v>13</v>
      </c>
      <c r="F80" s="64"/>
      <c r="G80" s="65" t="str">
        <f t="shared" ref="G80:G84" si="2">+B80</f>
        <v>BT-67+950-ERE</v>
      </c>
      <c r="H80" s="63" t="str">
        <f t="shared" ref="H80:H83" si="3">+C80</f>
        <v>LAV / Rua do Agro dos Moinhos</v>
      </c>
      <c r="I80" s="63" t="s">
        <v>682</v>
      </c>
      <c r="J80" s="63" t="s">
        <v>556</v>
      </c>
      <c r="K80" s="63" t="s">
        <v>670</v>
      </c>
      <c r="L80" s="63" t="s">
        <v>13</v>
      </c>
      <c r="M80" s="63" t="s">
        <v>716</v>
      </c>
      <c r="N80" s="60"/>
      <c r="O80" s="25"/>
      <c r="P80" s="49"/>
      <c r="Q80" s="24">
        <v>0</v>
      </c>
      <c r="R80" s="24"/>
    </row>
    <row r="81" spans="1:18" s="50" customFormat="1" ht="25.5" x14ac:dyDescent="0.25">
      <c r="A81" s="48"/>
      <c r="B81" s="7" t="s">
        <v>665</v>
      </c>
      <c r="C81" s="7" t="s">
        <v>666</v>
      </c>
      <c r="D81" s="7" t="s">
        <v>556</v>
      </c>
      <c r="E81" s="7" t="s">
        <v>13</v>
      </c>
      <c r="F81" s="48"/>
      <c r="G81" s="9" t="str">
        <f t="shared" si="2"/>
        <v>BT-68+075-ERE</v>
      </c>
      <c r="H81" s="7" t="str">
        <f t="shared" si="3"/>
        <v>LAV / Beco Azevedo Magalhães</v>
      </c>
      <c r="I81" s="7" t="s">
        <v>695</v>
      </c>
      <c r="J81" s="7" t="s">
        <v>556</v>
      </c>
      <c r="K81" s="7" t="s">
        <v>670</v>
      </c>
      <c r="L81" s="7" t="s">
        <v>13</v>
      </c>
      <c r="M81" s="7" t="s">
        <v>57</v>
      </c>
      <c r="N81" s="25" t="s">
        <v>717</v>
      </c>
      <c r="O81" s="25"/>
      <c r="P81" s="49"/>
      <c r="Q81" s="24" t="s">
        <v>525</v>
      </c>
      <c r="R81" s="24"/>
    </row>
    <row r="82" spans="1:18" s="50" customFormat="1" ht="25.5" x14ac:dyDescent="0.25">
      <c r="A82" s="48"/>
      <c r="B82" s="7" t="s">
        <v>667</v>
      </c>
      <c r="C82" s="7" t="s">
        <v>668</v>
      </c>
      <c r="D82" s="7" t="s">
        <v>556</v>
      </c>
      <c r="E82" s="7" t="s">
        <v>13</v>
      </c>
      <c r="F82" s="48"/>
      <c r="G82" s="9" t="str">
        <f t="shared" si="2"/>
        <v>BT-68+150-ERE</v>
      </c>
      <c r="H82" s="7" t="str">
        <f t="shared" si="3"/>
        <v>LAV / Rua Azevedo Magalhães</v>
      </c>
      <c r="I82" s="7" t="s">
        <v>695</v>
      </c>
      <c r="J82" s="7" t="s">
        <v>556</v>
      </c>
      <c r="K82" s="7" t="s">
        <v>670</v>
      </c>
      <c r="L82" s="7" t="s">
        <v>13</v>
      </c>
      <c r="M82" s="7" t="s">
        <v>57</v>
      </c>
      <c r="N82" s="25" t="s">
        <v>718</v>
      </c>
      <c r="O82" s="25"/>
      <c r="P82" s="49"/>
      <c r="Q82" s="24" t="s">
        <v>525</v>
      </c>
      <c r="R82" s="24"/>
    </row>
    <row r="83" spans="1:18" s="50" customFormat="1" ht="12.75" x14ac:dyDescent="0.25">
      <c r="A83" s="48"/>
      <c r="B83" s="7" t="s">
        <v>669</v>
      </c>
      <c r="C83" s="7" t="s">
        <v>11</v>
      </c>
      <c r="D83" s="7" t="s">
        <v>559</v>
      </c>
      <c r="E83" s="7" t="s">
        <v>13</v>
      </c>
      <c r="F83" s="48"/>
      <c r="G83" s="9" t="str">
        <f t="shared" si="2"/>
        <v>BT-68+280-ERE</v>
      </c>
      <c r="H83" s="7" t="str">
        <f t="shared" si="3"/>
        <v>LAV</v>
      </c>
      <c r="I83" s="7" t="s">
        <v>672</v>
      </c>
      <c r="J83" s="7" t="s">
        <v>559</v>
      </c>
      <c r="K83" s="7" t="s">
        <v>673</v>
      </c>
      <c r="L83" s="7" t="s">
        <v>13</v>
      </c>
      <c r="M83" s="7"/>
      <c r="N83" s="25" t="s">
        <v>719</v>
      </c>
      <c r="O83" s="25"/>
      <c r="P83" s="49"/>
      <c r="Q83" s="24" t="s">
        <v>525</v>
      </c>
      <c r="R83" s="24"/>
    </row>
    <row r="84" spans="1:18" s="50" customFormat="1" ht="12.75" x14ac:dyDescent="0.25">
      <c r="A84" s="48"/>
      <c r="B84" s="63" t="s">
        <v>752</v>
      </c>
      <c r="C84" s="63"/>
      <c r="D84" s="63"/>
      <c r="E84" s="63"/>
      <c r="F84" s="64"/>
      <c r="G84" s="65" t="str">
        <f t="shared" si="2"/>
        <v>BT-69+250-ERE</v>
      </c>
      <c r="H84" s="63"/>
      <c r="I84" s="63"/>
      <c r="J84" s="63"/>
      <c r="K84" s="63"/>
      <c r="L84" s="63"/>
      <c r="M84" s="63"/>
      <c r="N84" s="60"/>
      <c r="O84" s="25"/>
      <c r="P84" s="49"/>
      <c r="Q84" s="24"/>
      <c r="R84" s="24"/>
    </row>
    <row r="85" spans="1:18" s="50" customFormat="1" ht="12.75" x14ac:dyDescent="0.25">
      <c r="A85" s="48"/>
      <c r="B85" s="7"/>
      <c r="C85" s="7"/>
      <c r="D85" s="7"/>
      <c r="E85" s="7"/>
      <c r="F85" s="48"/>
      <c r="G85" s="9"/>
      <c r="H85" s="7"/>
      <c r="I85" s="7"/>
      <c r="J85" s="7"/>
      <c r="K85" s="7"/>
      <c r="L85" s="7"/>
      <c r="M85" s="7"/>
      <c r="N85" s="25"/>
      <c r="O85" s="25"/>
      <c r="P85" s="49"/>
      <c r="Q85" s="24"/>
      <c r="R85" s="24"/>
    </row>
  </sheetData>
  <mergeCells count="10">
    <mergeCell ref="Q3:Q4"/>
    <mergeCell ref="R3:R4"/>
    <mergeCell ref="N3:N4"/>
    <mergeCell ref="O3:O4"/>
    <mergeCell ref="B3:B4"/>
    <mergeCell ref="C3:C4"/>
    <mergeCell ref="D3:D4"/>
    <mergeCell ref="E3:E4"/>
    <mergeCell ref="G3:L3"/>
    <mergeCell ref="M3:M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B5CB0-9BB5-4A52-B455-BACC837DB46E}">
  <sheetPr>
    <tabColor rgb="FF92D050"/>
  </sheetPr>
  <dimension ref="A3:Q42"/>
  <sheetViews>
    <sheetView topLeftCell="A38" zoomScaleNormal="100" workbookViewId="0">
      <selection activeCell="A43" sqref="A43:XFD49"/>
    </sheetView>
  </sheetViews>
  <sheetFormatPr defaultColWidth="9" defaultRowHeight="16.5" x14ac:dyDescent="0.3"/>
  <cols>
    <col min="1" max="1" width="3.140625" style="4" customWidth="1"/>
    <col min="2" max="5" width="16.7109375" style="10" customWidth="1"/>
    <col min="6" max="6" width="1.7109375" style="10" customWidth="1"/>
    <col min="7" max="12" width="20.7109375" style="10" customWidth="1"/>
    <col min="13" max="13" width="70.7109375" style="10" customWidth="1"/>
    <col min="14" max="14" width="30.7109375" style="10" customWidth="1"/>
    <col min="15" max="15" width="2.5703125" style="20" customWidth="1"/>
    <col min="16" max="17" width="36.140625" style="20" customWidth="1"/>
    <col min="18" max="16384" width="9" style="1"/>
  </cols>
  <sheetData>
    <row r="3" spans="1:17" ht="17.25" customHeight="1" x14ac:dyDescent="0.3">
      <c r="B3" s="74" t="s">
        <v>4</v>
      </c>
      <c r="C3" s="76" t="s">
        <v>1</v>
      </c>
      <c r="D3" s="74" t="s">
        <v>0</v>
      </c>
      <c r="E3" s="76" t="s">
        <v>6</v>
      </c>
      <c r="F3" s="3"/>
      <c r="G3" s="78" t="s">
        <v>9</v>
      </c>
      <c r="H3" s="79"/>
      <c r="I3" s="79"/>
      <c r="J3" s="79"/>
      <c r="K3" s="79"/>
      <c r="L3" s="71" t="s">
        <v>29</v>
      </c>
      <c r="M3" s="71" t="s">
        <v>30</v>
      </c>
      <c r="N3" s="73" t="s">
        <v>228</v>
      </c>
      <c r="P3" s="73" t="s">
        <v>299</v>
      </c>
      <c r="Q3" s="73" t="s">
        <v>300</v>
      </c>
    </row>
    <row r="4" spans="1:17" s="2" customFormat="1" ht="57" customHeight="1" x14ac:dyDescent="0.3">
      <c r="A4" s="5"/>
      <c r="B4" s="105"/>
      <c r="C4" s="106"/>
      <c r="D4" s="105"/>
      <c r="E4" s="106"/>
      <c r="F4" s="3"/>
      <c r="G4" s="38" t="s">
        <v>10</v>
      </c>
      <c r="H4" s="38" t="s">
        <v>1</v>
      </c>
      <c r="I4" s="38" t="s">
        <v>2</v>
      </c>
      <c r="J4" s="38" t="s">
        <v>5</v>
      </c>
      <c r="K4" s="38" t="s">
        <v>31</v>
      </c>
      <c r="L4" s="104"/>
      <c r="M4" s="104"/>
      <c r="N4" s="71"/>
      <c r="O4" s="20"/>
      <c r="P4" s="71"/>
      <c r="Q4" s="71"/>
    </row>
    <row r="5" spans="1:17" s="19" customFormat="1" ht="12.75" x14ac:dyDescent="0.25">
      <c r="A5" s="23"/>
      <c r="B5" s="82" t="s">
        <v>818</v>
      </c>
      <c r="C5" s="83"/>
      <c r="D5" s="83"/>
      <c r="E5" s="83"/>
      <c r="F5" s="83"/>
      <c r="G5" s="83"/>
      <c r="H5" s="83"/>
      <c r="I5" s="83"/>
      <c r="J5" s="83"/>
      <c r="K5" s="83"/>
      <c r="L5" s="83"/>
      <c r="M5" s="83"/>
      <c r="N5" s="83"/>
      <c r="O5" s="57"/>
      <c r="P5" s="57"/>
      <c r="Q5" s="58"/>
    </row>
    <row r="6" spans="1:17" s="19" customFormat="1" ht="38.25" x14ac:dyDescent="0.25">
      <c r="A6" s="23"/>
      <c r="B6" s="32" t="s">
        <v>720</v>
      </c>
      <c r="C6" s="15" t="s">
        <v>171</v>
      </c>
      <c r="D6" s="32" t="s">
        <v>721</v>
      </c>
      <c r="E6" s="15" t="s">
        <v>818</v>
      </c>
      <c r="F6" s="17"/>
      <c r="G6" s="14" t="str">
        <f>+B6</f>
        <v>RG-51+567-LUS</v>
      </c>
      <c r="H6" s="15" t="str">
        <f>+C6</f>
        <v>RUA DO PESO</v>
      </c>
      <c r="I6" s="15" t="s">
        <v>22</v>
      </c>
      <c r="J6" s="11" t="s">
        <v>722</v>
      </c>
      <c r="K6" s="32" t="s">
        <v>723</v>
      </c>
      <c r="L6" s="15" t="s">
        <v>724</v>
      </c>
      <c r="M6" s="42" t="s">
        <v>725</v>
      </c>
      <c r="N6" s="42"/>
      <c r="O6" s="18"/>
      <c r="P6" s="31"/>
      <c r="Q6" s="31"/>
    </row>
    <row r="7" spans="1:17" s="19" customFormat="1" ht="38.25" x14ac:dyDescent="0.25">
      <c r="A7" s="23"/>
      <c r="B7" s="6" t="s">
        <v>820</v>
      </c>
      <c r="C7" s="15" t="s">
        <v>175</v>
      </c>
      <c r="D7" s="32" t="s">
        <v>721</v>
      </c>
      <c r="E7" s="15" t="s">
        <v>818</v>
      </c>
      <c r="F7" s="17"/>
      <c r="G7" s="14" t="str">
        <f t="shared" ref="G7:G8" si="0">+B7</f>
        <v>RG-52+607-LUS</v>
      </c>
      <c r="H7" s="15" t="str">
        <f t="shared" ref="H7:H8" si="1">+C7</f>
        <v>RUA ROSA DO MOINHO</v>
      </c>
      <c r="I7" s="15" t="s">
        <v>8</v>
      </c>
      <c r="J7" s="11" t="s">
        <v>722</v>
      </c>
      <c r="K7" s="32" t="s">
        <v>40</v>
      </c>
      <c r="L7" s="7"/>
      <c r="M7" s="42" t="s">
        <v>725</v>
      </c>
      <c r="N7" s="25"/>
      <c r="O7" s="18"/>
      <c r="P7" s="24"/>
      <c r="Q7" s="24"/>
    </row>
    <row r="8" spans="1:17" s="19" customFormat="1" ht="38.25" x14ac:dyDescent="0.25">
      <c r="A8" s="23"/>
      <c r="B8" s="35" t="s">
        <v>727</v>
      </c>
      <c r="C8" s="46" t="s">
        <v>728</v>
      </c>
      <c r="D8" s="43" t="s">
        <v>721</v>
      </c>
      <c r="E8" s="46" t="s">
        <v>819</v>
      </c>
      <c r="F8" s="17"/>
      <c r="G8" s="14" t="str">
        <f t="shared" si="0"/>
        <v>RG-53+250-LUS</v>
      </c>
      <c r="H8" s="15" t="str">
        <f t="shared" si="1"/>
        <v>RUA DE ESMOJÃES E RUA ALTO CÉUS</v>
      </c>
      <c r="I8" s="46" t="s">
        <v>729</v>
      </c>
      <c r="J8" s="47" t="s">
        <v>722</v>
      </c>
      <c r="K8" s="43" t="s">
        <v>40</v>
      </c>
      <c r="L8" s="44"/>
      <c r="M8" s="66" t="s">
        <v>725</v>
      </c>
      <c r="N8" s="45"/>
      <c r="O8" s="18"/>
      <c r="P8" s="24"/>
      <c r="Q8" s="24"/>
    </row>
    <row r="9" spans="1:17" s="19" customFormat="1" ht="12.75" x14ac:dyDescent="0.25">
      <c r="A9" s="23"/>
      <c r="B9" s="82" t="s">
        <v>321</v>
      </c>
      <c r="C9" s="83"/>
      <c r="D9" s="83"/>
      <c r="E9" s="83"/>
      <c r="F9" s="83"/>
      <c r="G9" s="83"/>
      <c r="H9" s="83"/>
      <c r="I9" s="83"/>
      <c r="J9" s="83"/>
      <c r="K9" s="83"/>
      <c r="L9" s="83"/>
      <c r="M9" s="83"/>
      <c r="N9" s="84"/>
      <c r="O9" s="18"/>
      <c r="P9" s="24"/>
      <c r="Q9" s="24"/>
    </row>
    <row r="10" spans="1:17" s="19" customFormat="1" ht="12.75" x14ac:dyDescent="0.25">
      <c r="A10" s="23"/>
      <c r="B10" s="32" t="s">
        <v>763</v>
      </c>
      <c r="C10" s="15" t="s">
        <v>789</v>
      </c>
      <c r="D10" s="32" t="s">
        <v>721</v>
      </c>
      <c r="E10" s="6" t="s">
        <v>730</v>
      </c>
      <c r="F10" s="32"/>
      <c r="G10" s="51" t="str">
        <f t="shared" ref="G10:G20" si="2">+B10</f>
        <v>RG-55+900-POR</v>
      </c>
      <c r="H10" s="32" t="str">
        <f t="shared" ref="H10:H20" si="3">+C10</f>
        <v>RUA PÓVOA DE CIMA</v>
      </c>
      <c r="I10" s="15"/>
      <c r="J10" s="32"/>
      <c r="K10" s="32"/>
      <c r="L10" s="32"/>
      <c r="M10" s="25"/>
      <c r="N10" s="42"/>
      <c r="O10" s="18"/>
      <c r="P10" s="24"/>
      <c r="Q10" s="24"/>
    </row>
    <row r="11" spans="1:17" s="19" customFormat="1" ht="12.75" x14ac:dyDescent="0.25">
      <c r="A11" s="23"/>
      <c r="B11" s="32" t="s">
        <v>764</v>
      </c>
      <c r="C11" s="15" t="s">
        <v>790</v>
      </c>
      <c r="D11" s="32" t="s">
        <v>721</v>
      </c>
      <c r="E11" s="6" t="s">
        <v>730</v>
      </c>
      <c r="F11" s="32"/>
      <c r="G11" s="51" t="str">
        <f t="shared" si="2"/>
        <v>RG-55+925-POR</v>
      </c>
      <c r="H11" s="32" t="str">
        <f t="shared" si="3"/>
        <v>RUA RIO DOS LAGOS</v>
      </c>
      <c r="I11" s="15"/>
      <c r="J11" s="32"/>
      <c r="K11" s="32"/>
      <c r="L11" s="32"/>
      <c r="M11" s="25"/>
      <c r="N11" s="42"/>
      <c r="O11" s="18"/>
      <c r="P11" s="24"/>
      <c r="Q11" s="24"/>
    </row>
    <row r="12" spans="1:17" s="19" customFormat="1" ht="12.75" x14ac:dyDescent="0.25">
      <c r="A12" s="23"/>
      <c r="B12" s="32" t="s">
        <v>765</v>
      </c>
      <c r="C12" s="15" t="s">
        <v>817</v>
      </c>
      <c r="D12" s="32" t="s">
        <v>721</v>
      </c>
      <c r="E12" s="6" t="s">
        <v>730</v>
      </c>
      <c r="F12" s="32"/>
      <c r="G12" s="51" t="str">
        <f t="shared" si="2"/>
        <v>RG-56+250-POR</v>
      </c>
      <c r="H12" s="32" t="str">
        <f t="shared" si="3"/>
        <v>RUA LAGOS DE GRIJÓ</v>
      </c>
      <c r="I12" s="15"/>
      <c r="J12" s="32"/>
      <c r="K12" s="32"/>
      <c r="L12" s="32"/>
      <c r="M12" s="25"/>
      <c r="N12" s="42"/>
      <c r="O12" s="18"/>
      <c r="P12" s="24"/>
      <c r="Q12" s="24"/>
    </row>
    <row r="13" spans="1:17" s="19" customFormat="1" ht="12.75" x14ac:dyDescent="0.25">
      <c r="A13" s="23"/>
      <c r="B13" s="32" t="s">
        <v>766</v>
      </c>
      <c r="C13" s="15" t="s">
        <v>791</v>
      </c>
      <c r="D13" s="32" t="s">
        <v>721</v>
      </c>
      <c r="E13" s="6" t="s">
        <v>730</v>
      </c>
      <c r="F13" s="32"/>
      <c r="G13" s="51" t="str">
        <f t="shared" si="2"/>
        <v>RG-56+600-POR</v>
      </c>
      <c r="H13" s="32" t="str">
        <f t="shared" si="3"/>
        <v>RUA DE CASALDEITA</v>
      </c>
      <c r="I13" s="15"/>
      <c r="J13" s="32"/>
      <c r="K13" s="32"/>
      <c r="L13" s="32"/>
      <c r="M13" s="25"/>
      <c r="N13" s="42"/>
      <c r="O13" s="18"/>
      <c r="P13" s="24"/>
      <c r="Q13" s="24"/>
    </row>
    <row r="14" spans="1:17" s="19" customFormat="1" ht="25.5" x14ac:dyDescent="0.25">
      <c r="A14" s="23"/>
      <c r="B14" s="32" t="s">
        <v>767</v>
      </c>
      <c r="C14" s="15" t="s">
        <v>792</v>
      </c>
      <c r="D14" s="32" t="s">
        <v>721</v>
      </c>
      <c r="E14" s="6" t="s">
        <v>730</v>
      </c>
      <c r="F14" s="32"/>
      <c r="G14" s="51" t="str">
        <f t="shared" si="2"/>
        <v>RG-57+225-POR</v>
      </c>
      <c r="H14" s="15" t="str">
        <f t="shared" si="3"/>
        <v>RUA NOSSA SENHORA DAS FONTES</v>
      </c>
      <c r="I14" s="15"/>
      <c r="J14" s="32"/>
      <c r="K14" s="32"/>
      <c r="L14" s="32"/>
      <c r="M14" s="25"/>
      <c r="N14" s="42"/>
      <c r="O14" s="18"/>
      <c r="P14" s="24"/>
      <c r="Q14" s="24"/>
    </row>
    <row r="15" spans="1:17" s="19" customFormat="1" ht="12.75" x14ac:dyDescent="0.25">
      <c r="A15" s="23"/>
      <c r="B15" s="32" t="s">
        <v>768</v>
      </c>
      <c r="C15" s="15" t="s">
        <v>793</v>
      </c>
      <c r="D15" s="32" t="s">
        <v>721</v>
      </c>
      <c r="E15" s="6" t="s">
        <v>730</v>
      </c>
      <c r="F15" s="32"/>
      <c r="G15" s="51" t="str">
        <f t="shared" si="2"/>
        <v>RG-57+300-POR</v>
      </c>
      <c r="H15" s="32" t="str">
        <f t="shared" si="3"/>
        <v>RUA BOAVISTA</v>
      </c>
      <c r="I15" s="15"/>
      <c r="J15" s="32"/>
      <c r="K15" s="32"/>
      <c r="L15" s="32"/>
      <c r="M15" s="25"/>
      <c r="N15" s="42"/>
      <c r="O15" s="18"/>
      <c r="P15" s="24"/>
      <c r="Q15" s="24"/>
    </row>
    <row r="16" spans="1:17" s="19" customFormat="1" ht="12.75" x14ac:dyDescent="0.25">
      <c r="A16" s="23"/>
      <c r="B16" s="32" t="s">
        <v>769</v>
      </c>
      <c r="C16" s="15" t="s">
        <v>794</v>
      </c>
      <c r="D16" s="32" t="s">
        <v>721</v>
      </c>
      <c r="E16" s="6" t="s">
        <v>730</v>
      </c>
      <c r="F16" s="32"/>
      <c r="G16" s="51" t="str">
        <f t="shared" si="2"/>
        <v>RG-60+025-POR</v>
      </c>
      <c r="H16" s="32" t="str">
        <f t="shared" si="3"/>
        <v>RUA 25 DE ABRIL</v>
      </c>
      <c r="I16" s="15"/>
      <c r="J16" s="32"/>
      <c r="K16" s="32"/>
      <c r="L16" s="32"/>
      <c r="M16" s="25"/>
      <c r="N16" s="42"/>
      <c r="O16" s="18"/>
      <c r="P16" s="24"/>
      <c r="Q16" s="24"/>
    </row>
    <row r="17" spans="1:17" s="19" customFormat="1" ht="12.75" x14ac:dyDescent="0.25">
      <c r="A17" s="23"/>
      <c r="B17" s="32" t="s">
        <v>770</v>
      </c>
      <c r="C17" s="15" t="s">
        <v>795</v>
      </c>
      <c r="D17" s="32" t="s">
        <v>721</v>
      </c>
      <c r="E17" s="6" t="s">
        <v>730</v>
      </c>
      <c r="F17" s="32"/>
      <c r="G17" s="51" t="str">
        <f t="shared" si="2"/>
        <v>RG-60+100-POR</v>
      </c>
      <c r="H17" s="32" t="str">
        <f t="shared" si="3"/>
        <v>RUA SÃO PEDRO</v>
      </c>
      <c r="I17" s="15"/>
      <c r="J17" s="32"/>
      <c r="K17" s="32"/>
      <c r="L17" s="32"/>
      <c r="M17" s="25"/>
      <c r="N17" s="42"/>
      <c r="O17" s="18"/>
      <c r="P17" s="24"/>
      <c r="Q17" s="24"/>
    </row>
    <row r="18" spans="1:17" s="19" customFormat="1" ht="38.25" x14ac:dyDescent="0.25">
      <c r="A18" s="23"/>
      <c r="B18" s="32" t="s">
        <v>771</v>
      </c>
      <c r="C18" s="15" t="s">
        <v>796</v>
      </c>
      <c r="D18" s="32" t="s">
        <v>721</v>
      </c>
      <c r="E18" s="6" t="s">
        <v>730</v>
      </c>
      <c r="F18" s="32"/>
      <c r="G18" s="51" t="str">
        <f t="shared" si="2"/>
        <v>RG-60+250-POR</v>
      </c>
      <c r="H18" s="15" t="str">
        <f t="shared" si="3"/>
        <v>RUA CLUBE DE FUTEBOL DE PEROSINHO</v>
      </c>
      <c r="I18" s="15"/>
      <c r="J18" s="32"/>
      <c r="K18" s="32"/>
      <c r="L18" s="32"/>
      <c r="M18" s="25"/>
      <c r="N18" s="42"/>
      <c r="O18" s="18"/>
      <c r="P18" s="24"/>
      <c r="Q18" s="24"/>
    </row>
    <row r="19" spans="1:17" s="19" customFormat="1" ht="25.5" x14ac:dyDescent="0.25">
      <c r="A19" s="23"/>
      <c r="B19" s="32" t="s">
        <v>772</v>
      </c>
      <c r="C19" s="15" t="s">
        <v>797</v>
      </c>
      <c r="D19" s="32" t="s">
        <v>721</v>
      </c>
      <c r="E19" s="6" t="s">
        <v>730</v>
      </c>
      <c r="F19" s="32"/>
      <c r="G19" s="51" t="str">
        <f t="shared" si="2"/>
        <v>RG-60+450-POR</v>
      </c>
      <c r="H19" s="32" t="str">
        <f t="shared" si="3"/>
        <v>RUA ENTRADA CARREGAL</v>
      </c>
      <c r="I19" s="15"/>
      <c r="J19" s="32"/>
      <c r="K19" s="32"/>
      <c r="L19" s="32"/>
      <c r="M19" s="25"/>
      <c r="N19" s="42"/>
      <c r="O19" s="18"/>
      <c r="P19" s="24"/>
      <c r="Q19" s="24"/>
    </row>
    <row r="20" spans="1:17" s="19" customFormat="1" ht="12.75" x14ac:dyDescent="0.25">
      <c r="A20" s="23"/>
      <c r="B20" s="32" t="s">
        <v>773</v>
      </c>
      <c r="C20" s="15" t="s">
        <v>798</v>
      </c>
      <c r="D20" s="32" t="s">
        <v>721</v>
      </c>
      <c r="E20" s="6" t="s">
        <v>730</v>
      </c>
      <c r="F20" s="32"/>
      <c r="G20" s="51" t="str">
        <f t="shared" si="2"/>
        <v>RG-60+825-POR</v>
      </c>
      <c r="H20" s="32" t="str">
        <f t="shared" si="3"/>
        <v>RUA DA MINA</v>
      </c>
      <c r="I20" s="15"/>
      <c r="J20" s="32"/>
      <c r="K20" s="32"/>
      <c r="L20" s="32"/>
      <c r="M20" s="25"/>
      <c r="N20" s="42"/>
      <c r="O20" s="18"/>
      <c r="P20" s="24"/>
      <c r="Q20" s="24"/>
    </row>
    <row r="21" spans="1:17" s="19" customFormat="1" ht="102" x14ac:dyDescent="0.25">
      <c r="A21" s="23"/>
      <c r="B21" s="32" t="s">
        <v>774</v>
      </c>
      <c r="C21" s="15" t="s">
        <v>19</v>
      </c>
      <c r="D21" s="32" t="s">
        <v>721</v>
      </c>
      <c r="E21" s="32" t="s">
        <v>730</v>
      </c>
      <c r="F21" s="32"/>
      <c r="G21" s="51" t="str">
        <f>+B21</f>
        <v>RG-61+825-POR</v>
      </c>
      <c r="H21" s="32" t="str">
        <f>+C21</f>
        <v>TRAVESSA LENDAL</v>
      </c>
      <c r="I21" s="15" t="s">
        <v>22</v>
      </c>
      <c r="J21" s="32" t="s">
        <v>722</v>
      </c>
      <c r="K21" s="32" t="s">
        <v>723</v>
      </c>
      <c r="L21" s="32" t="s">
        <v>731</v>
      </c>
      <c r="M21" s="25" t="s">
        <v>821</v>
      </c>
      <c r="N21" s="42"/>
      <c r="O21" s="18"/>
      <c r="P21" s="24"/>
      <c r="Q21" s="24"/>
    </row>
    <row r="22" spans="1:17" s="19" customFormat="1" ht="114.75" x14ac:dyDescent="0.25">
      <c r="A22" s="23"/>
      <c r="B22" s="6" t="s">
        <v>775</v>
      </c>
      <c r="C22" s="15" t="s">
        <v>20</v>
      </c>
      <c r="D22" s="32" t="s">
        <v>721</v>
      </c>
      <c r="E22" s="6" t="s">
        <v>730</v>
      </c>
      <c r="F22" s="6"/>
      <c r="G22" s="51" t="str">
        <f t="shared" ref="G22:G41" si="4">+B22</f>
        <v>RG-62+150-POR</v>
      </c>
      <c r="H22" s="32" t="str">
        <f t="shared" ref="H22:H41" si="5">+C22</f>
        <v>RUA TERÇOS</v>
      </c>
      <c r="I22" s="7" t="s">
        <v>14</v>
      </c>
      <c r="J22" s="6" t="s">
        <v>722</v>
      </c>
      <c r="K22" s="6" t="s">
        <v>723</v>
      </c>
      <c r="L22" s="6" t="s">
        <v>732</v>
      </c>
      <c r="M22" s="25" t="s">
        <v>822</v>
      </c>
      <c r="N22" s="25"/>
      <c r="O22" s="18"/>
      <c r="P22" s="24"/>
      <c r="Q22" s="24"/>
    </row>
    <row r="23" spans="1:17" s="19" customFormat="1" ht="216.75" x14ac:dyDescent="0.25">
      <c r="A23" s="23"/>
      <c r="B23" s="6" t="s">
        <v>776</v>
      </c>
      <c r="C23" s="15" t="s">
        <v>21</v>
      </c>
      <c r="D23" s="32" t="s">
        <v>721</v>
      </c>
      <c r="E23" s="6" t="s">
        <v>730</v>
      </c>
      <c r="F23" s="6"/>
      <c r="G23" s="51" t="str">
        <f t="shared" si="4"/>
        <v>RG-64+025-POR</v>
      </c>
      <c r="H23" s="32" t="str">
        <f t="shared" si="5"/>
        <v>RUA MONTE</v>
      </c>
      <c r="I23" s="7" t="s">
        <v>14</v>
      </c>
      <c r="J23" s="6" t="s">
        <v>722</v>
      </c>
      <c r="K23" s="6" t="s">
        <v>733</v>
      </c>
      <c r="L23" s="6" t="s">
        <v>734</v>
      </c>
      <c r="M23" s="25" t="s">
        <v>823</v>
      </c>
      <c r="N23" s="25"/>
      <c r="O23" s="18"/>
      <c r="P23" s="24"/>
      <c r="Q23" s="24"/>
    </row>
    <row r="24" spans="1:17" s="19" customFormat="1" ht="12.75" x14ac:dyDescent="0.25">
      <c r="A24" s="23"/>
      <c r="B24" s="6" t="s">
        <v>777</v>
      </c>
      <c r="C24" s="15" t="s">
        <v>206</v>
      </c>
      <c r="D24" s="32" t="s">
        <v>721</v>
      </c>
      <c r="E24" s="6" t="s">
        <v>730</v>
      </c>
      <c r="F24" s="6"/>
      <c r="G24" s="51" t="str">
        <f t="shared" si="4"/>
        <v>RG-64+875-POR</v>
      </c>
      <c r="H24" s="32" t="str">
        <f t="shared" si="5"/>
        <v>RUA DO HORTO</v>
      </c>
      <c r="I24" s="7"/>
      <c r="J24" s="6"/>
      <c r="K24" s="6"/>
      <c r="L24" s="6"/>
      <c r="M24" s="25"/>
      <c r="N24" s="25"/>
      <c r="O24" s="18"/>
      <c r="P24" s="24"/>
      <c r="Q24" s="24"/>
    </row>
    <row r="25" spans="1:17" s="19" customFormat="1" ht="12.75" x14ac:dyDescent="0.25">
      <c r="A25" s="23"/>
      <c r="B25" s="6" t="s">
        <v>778</v>
      </c>
      <c r="C25" s="15" t="s">
        <v>799</v>
      </c>
      <c r="D25" s="32" t="s">
        <v>721</v>
      </c>
      <c r="E25" s="6" t="s">
        <v>730</v>
      </c>
      <c r="F25" s="6"/>
      <c r="G25" s="51" t="str">
        <f t="shared" si="4"/>
        <v>RG-64+900-POR</v>
      </c>
      <c r="H25" s="32" t="str">
        <f t="shared" si="5"/>
        <v>RUA ANTÓNIO SÉRGIO</v>
      </c>
      <c r="I25" s="7"/>
      <c r="J25" s="6"/>
      <c r="K25" s="6"/>
      <c r="L25" s="6"/>
      <c r="M25" s="25"/>
      <c r="N25" s="25"/>
      <c r="O25" s="18"/>
      <c r="P25" s="24"/>
      <c r="Q25" s="24"/>
    </row>
    <row r="26" spans="1:17" s="19" customFormat="1" ht="12.75" x14ac:dyDescent="0.25">
      <c r="A26" s="23"/>
      <c r="B26" s="6" t="s">
        <v>779</v>
      </c>
      <c r="C26" s="15" t="s">
        <v>800</v>
      </c>
      <c r="D26" s="32" t="s">
        <v>721</v>
      </c>
      <c r="E26" s="6" t="s">
        <v>730</v>
      </c>
      <c r="F26" s="6"/>
      <c r="G26" s="51" t="str">
        <f t="shared" si="4"/>
        <v>RG-64+925-POR</v>
      </c>
      <c r="H26" s="32" t="str">
        <f t="shared" si="5"/>
        <v>RUA LABORIM DE BAIXO</v>
      </c>
      <c r="I26" s="7"/>
      <c r="J26" s="6"/>
      <c r="K26" s="6"/>
      <c r="L26" s="6"/>
      <c r="M26" s="25"/>
      <c r="N26" s="25"/>
      <c r="O26" s="18"/>
      <c r="P26" s="24"/>
      <c r="Q26" s="24"/>
    </row>
    <row r="27" spans="1:17" s="19" customFormat="1" ht="12.75" x14ac:dyDescent="0.25">
      <c r="A27" s="23"/>
      <c r="B27" s="6" t="s">
        <v>780</v>
      </c>
      <c r="C27" s="15" t="s">
        <v>801</v>
      </c>
      <c r="D27" s="32" t="s">
        <v>721</v>
      </c>
      <c r="E27" s="6" t="s">
        <v>730</v>
      </c>
      <c r="F27" s="6"/>
      <c r="G27" s="51" t="str">
        <f t="shared" si="4"/>
        <v>RG-65+175-POR</v>
      </c>
      <c r="H27" s="32" t="str">
        <f t="shared" si="5"/>
        <v>RUA LIVIO ROCHA</v>
      </c>
      <c r="I27" s="7"/>
      <c r="J27" s="6"/>
      <c r="K27" s="6"/>
      <c r="L27" s="6"/>
      <c r="M27" s="25"/>
      <c r="N27" s="25"/>
      <c r="O27" s="18"/>
      <c r="P27" s="24"/>
      <c r="Q27" s="24"/>
    </row>
    <row r="28" spans="1:17" s="19" customFormat="1" ht="25.5" x14ac:dyDescent="0.25">
      <c r="A28" s="23"/>
      <c r="B28" s="6" t="s">
        <v>781</v>
      </c>
      <c r="C28" s="15" t="s">
        <v>802</v>
      </c>
      <c r="D28" s="32" t="s">
        <v>721</v>
      </c>
      <c r="E28" s="6" t="s">
        <v>730</v>
      </c>
      <c r="F28" s="6"/>
      <c r="G28" s="51" t="str">
        <f t="shared" si="4"/>
        <v>RG-65+250-POR</v>
      </c>
      <c r="H28" s="15" t="str">
        <f t="shared" si="5"/>
        <v>RUA ALFREDO SANTOS OLIVEIRA</v>
      </c>
      <c r="I28" s="7"/>
      <c r="J28" s="6"/>
      <c r="K28" s="6"/>
      <c r="L28" s="6"/>
      <c r="M28" s="25"/>
      <c r="N28" s="25"/>
      <c r="O28" s="18"/>
      <c r="P28" s="24"/>
      <c r="Q28" s="24"/>
    </row>
    <row r="29" spans="1:17" s="19" customFormat="1" ht="12.75" x14ac:dyDescent="0.25">
      <c r="A29" s="23"/>
      <c r="B29" s="6" t="s">
        <v>804</v>
      </c>
      <c r="C29" s="15" t="s">
        <v>803</v>
      </c>
      <c r="D29" s="32" t="s">
        <v>721</v>
      </c>
      <c r="E29" s="6" t="s">
        <v>730</v>
      </c>
      <c r="F29" s="6"/>
      <c r="G29" s="51" t="str">
        <f t="shared" si="4"/>
        <v>RG-65+400-POR</v>
      </c>
      <c r="H29" s="15" t="str">
        <f t="shared" si="5"/>
        <v>RUA CORUJEIRA</v>
      </c>
      <c r="I29" s="7"/>
      <c r="J29" s="6"/>
      <c r="K29" s="6"/>
      <c r="L29" s="6"/>
      <c r="M29" s="25"/>
      <c r="N29" s="25"/>
      <c r="O29" s="18"/>
      <c r="P29" s="24"/>
      <c r="Q29" s="24"/>
    </row>
    <row r="30" spans="1:17" s="19" customFormat="1" ht="12.75" x14ac:dyDescent="0.25">
      <c r="A30" s="23"/>
      <c r="B30" s="6" t="s">
        <v>805</v>
      </c>
      <c r="C30" s="15" t="s">
        <v>810</v>
      </c>
      <c r="D30" s="32" t="s">
        <v>721</v>
      </c>
      <c r="E30" s="6" t="s">
        <v>730</v>
      </c>
      <c r="F30" s="6"/>
      <c r="G30" s="51" t="str">
        <f t="shared" si="4"/>
        <v>RG-66+175-POR</v>
      </c>
      <c r="H30" s="15" t="str">
        <f t="shared" si="5"/>
        <v>RUA SOARES DOS REIS</v>
      </c>
      <c r="I30" s="7"/>
      <c r="J30" s="6"/>
      <c r="K30" s="6"/>
      <c r="L30" s="6"/>
      <c r="M30" s="25"/>
      <c r="N30" s="25"/>
      <c r="O30" s="18"/>
      <c r="P30" s="24"/>
      <c r="Q30" s="24"/>
    </row>
    <row r="31" spans="1:17" s="19" customFormat="1" ht="25.5" x14ac:dyDescent="0.25">
      <c r="A31" s="23"/>
      <c r="B31" s="6" t="s">
        <v>806</v>
      </c>
      <c r="C31" s="15" t="s">
        <v>387</v>
      </c>
      <c r="D31" s="32" t="s">
        <v>721</v>
      </c>
      <c r="E31" s="6" t="s">
        <v>730</v>
      </c>
      <c r="F31" s="6"/>
      <c r="G31" s="51" t="str">
        <f t="shared" si="4"/>
        <v>RG-66+250-POR</v>
      </c>
      <c r="H31" s="15" t="str">
        <f t="shared" si="5"/>
        <v>RUA CONCEIÇÃO FERNANDES</v>
      </c>
      <c r="I31" s="7"/>
      <c r="J31" s="6"/>
      <c r="K31" s="6"/>
      <c r="L31" s="6"/>
      <c r="M31" s="25"/>
      <c r="N31" s="25"/>
      <c r="O31" s="18"/>
      <c r="P31" s="24"/>
      <c r="Q31" s="24"/>
    </row>
    <row r="32" spans="1:17" s="19" customFormat="1" ht="12.75" x14ac:dyDescent="0.25">
      <c r="A32" s="23"/>
      <c r="B32" s="6" t="s">
        <v>782</v>
      </c>
      <c r="C32" s="15" t="s">
        <v>811</v>
      </c>
      <c r="D32" s="32" t="s">
        <v>721</v>
      </c>
      <c r="E32" s="6" t="s">
        <v>730</v>
      </c>
      <c r="F32" s="6"/>
      <c r="G32" s="51" t="str">
        <f t="shared" si="4"/>
        <v>RG-66+850-POR</v>
      </c>
      <c r="H32" s="15" t="str">
        <f t="shared" si="5"/>
        <v>RUA CABO VERDE</v>
      </c>
      <c r="I32" s="7"/>
      <c r="J32" s="6"/>
      <c r="K32" s="6"/>
      <c r="L32" s="6"/>
      <c r="M32" s="25"/>
      <c r="N32" s="25"/>
      <c r="O32" s="18"/>
      <c r="P32" s="24"/>
      <c r="Q32" s="24"/>
    </row>
    <row r="33" spans="1:17" s="19" customFormat="1" ht="25.5" x14ac:dyDescent="0.25">
      <c r="A33" s="23"/>
      <c r="B33" s="6" t="s">
        <v>783</v>
      </c>
      <c r="C33" s="15" t="s">
        <v>812</v>
      </c>
      <c r="D33" s="32" t="s">
        <v>721</v>
      </c>
      <c r="E33" s="6" t="s">
        <v>730</v>
      </c>
      <c r="F33" s="6"/>
      <c r="G33" s="51" t="str">
        <f t="shared" si="4"/>
        <v>RG-67+025-POR</v>
      </c>
      <c r="H33" s="15" t="str">
        <f t="shared" si="5"/>
        <v>TRAVESSA JOAQUIM NICOLAU ALMEIDA</v>
      </c>
      <c r="I33" s="7"/>
      <c r="J33" s="6"/>
      <c r="K33" s="6"/>
      <c r="L33" s="6"/>
      <c r="M33" s="25"/>
      <c r="N33" s="25"/>
      <c r="O33" s="18"/>
      <c r="P33" s="24"/>
      <c r="Q33" s="24"/>
    </row>
    <row r="34" spans="1:17" s="19" customFormat="1" ht="12.75" x14ac:dyDescent="0.25">
      <c r="A34" s="23"/>
      <c r="B34" s="6" t="s">
        <v>784</v>
      </c>
      <c r="C34" s="15" t="s">
        <v>813</v>
      </c>
      <c r="D34" s="32" t="s">
        <v>721</v>
      </c>
      <c r="E34" s="6" t="s">
        <v>730</v>
      </c>
      <c r="F34" s="6"/>
      <c r="G34" s="51" t="str">
        <f t="shared" si="4"/>
        <v>RG-67+050-POR</v>
      </c>
      <c r="H34" s="15" t="str">
        <f t="shared" si="5"/>
        <v xml:space="preserve">RUA ESTADO DA ÍNDIA </v>
      </c>
      <c r="I34" s="7"/>
      <c r="J34" s="6"/>
      <c r="K34" s="6"/>
      <c r="L34" s="6"/>
      <c r="M34" s="25"/>
      <c r="N34" s="25"/>
      <c r="O34" s="18"/>
      <c r="P34" s="24"/>
      <c r="Q34" s="24"/>
    </row>
    <row r="35" spans="1:17" s="19" customFormat="1" ht="12.75" x14ac:dyDescent="0.25">
      <c r="A35" s="23"/>
      <c r="B35" s="6" t="s">
        <v>785</v>
      </c>
      <c r="C35" s="15" t="s">
        <v>813</v>
      </c>
      <c r="D35" s="32" t="s">
        <v>721</v>
      </c>
      <c r="E35" s="6" t="s">
        <v>730</v>
      </c>
      <c r="F35" s="6"/>
      <c r="G35" s="51" t="str">
        <f t="shared" si="4"/>
        <v>RG-67+300-POR</v>
      </c>
      <c r="H35" s="15" t="str">
        <f t="shared" si="5"/>
        <v xml:space="preserve">RUA ESTADO DA ÍNDIA </v>
      </c>
      <c r="I35" s="7"/>
      <c r="J35" s="6"/>
      <c r="K35" s="6"/>
      <c r="L35" s="6"/>
      <c r="M35" s="25"/>
      <c r="N35" s="25"/>
      <c r="O35" s="18"/>
      <c r="P35" s="24"/>
      <c r="Q35" s="24"/>
    </row>
    <row r="36" spans="1:17" s="19" customFormat="1" ht="12.75" x14ac:dyDescent="0.25">
      <c r="A36" s="23"/>
      <c r="B36" s="6" t="s">
        <v>786</v>
      </c>
      <c r="C36" s="15" t="s">
        <v>814</v>
      </c>
      <c r="D36" s="32" t="s">
        <v>721</v>
      </c>
      <c r="E36" s="6" t="s">
        <v>730</v>
      </c>
      <c r="F36" s="6"/>
      <c r="G36" s="51" t="str">
        <f t="shared" si="4"/>
        <v>RG-67+350-POR</v>
      </c>
      <c r="H36" s="15" t="str">
        <f t="shared" si="5"/>
        <v>RUA JOSÉ ROCHA</v>
      </c>
      <c r="I36" s="7"/>
      <c r="J36" s="6"/>
      <c r="K36" s="6"/>
      <c r="L36" s="6"/>
      <c r="M36" s="25"/>
      <c r="N36" s="25"/>
      <c r="O36" s="18"/>
      <c r="P36" s="24"/>
      <c r="Q36" s="24"/>
    </row>
    <row r="37" spans="1:17" s="19" customFormat="1" ht="25.5" x14ac:dyDescent="0.25">
      <c r="A37" s="23"/>
      <c r="B37" s="6" t="s">
        <v>787</v>
      </c>
      <c r="C37" s="15" t="s">
        <v>815</v>
      </c>
      <c r="D37" s="32" t="s">
        <v>721</v>
      </c>
      <c r="E37" s="6" t="s">
        <v>730</v>
      </c>
      <c r="F37" s="6"/>
      <c r="G37" s="51" t="str">
        <f t="shared" si="4"/>
        <v>RG-67+400-POR</v>
      </c>
      <c r="H37" s="15" t="str">
        <f t="shared" si="5"/>
        <v>RUA DE RAIMUNDO DE CARVALHO</v>
      </c>
      <c r="I37" s="7"/>
      <c r="J37" s="6"/>
      <c r="K37" s="6"/>
      <c r="L37" s="6"/>
      <c r="M37" s="25"/>
      <c r="N37" s="25"/>
      <c r="O37" s="18"/>
      <c r="P37" s="24"/>
      <c r="Q37" s="24"/>
    </row>
    <row r="38" spans="1:17" s="19" customFormat="1" ht="12.75" x14ac:dyDescent="0.25">
      <c r="A38" s="23"/>
      <c r="B38" s="6" t="s">
        <v>807</v>
      </c>
      <c r="C38" s="15" t="s">
        <v>794</v>
      </c>
      <c r="D38" s="32" t="s">
        <v>721</v>
      </c>
      <c r="E38" s="6" t="s">
        <v>730</v>
      </c>
      <c r="F38" s="6"/>
      <c r="G38" s="51" t="str">
        <f t="shared" si="4"/>
        <v>RG-67+475-POR</v>
      </c>
      <c r="H38" s="15" t="str">
        <f t="shared" si="5"/>
        <v>RUA 25 DE ABRIL</v>
      </c>
      <c r="I38" s="7"/>
      <c r="J38" s="6"/>
      <c r="K38" s="6"/>
      <c r="L38" s="6"/>
      <c r="M38" s="25"/>
      <c r="N38" s="25"/>
      <c r="O38" s="18"/>
      <c r="P38" s="24"/>
      <c r="Q38" s="24"/>
    </row>
    <row r="39" spans="1:17" s="19" customFormat="1" ht="12.75" x14ac:dyDescent="0.25">
      <c r="A39" s="23"/>
      <c r="B39" s="6" t="s">
        <v>808</v>
      </c>
      <c r="C39" s="15" t="s">
        <v>816</v>
      </c>
      <c r="D39" s="32" t="s">
        <v>721</v>
      </c>
      <c r="E39" s="6" t="s">
        <v>730</v>
      </c>
      <c r="F39" s="6"/>
      <c r="G39" s="51" t="str">
        <f t="shared" si="4"/>
        <v>RG-67+650-POR</v>
      </c>
      <c r="H39" s="15" t="str">
        <f t="shared" si="5"/>
        <v>AVENIDA DOM JOÃO II</v>
      </c>
      <c r="I39" s="7"/>
      <c r="J39" s="6"/>
      <c r="K39" s="6"/>
      <c r="L39" s="6"/>
      <c r="M39" s="25"/>
      <c r="N39" s="25"/>
      <c r="O39" s="18"/>
      <c r="P39" s="24"/>
      <c r="Q39" s="24"/>
    </row>
    <row r="40" spans="1:17" s="19" customFormat="1" ht="25.5" x14ac:dyDescent="0.25">
      <c r="A40" s="23"/>
      <c r="B40" s="6" t="s">
        <v>809</v>
      </c>
      <c r="C40" s="15" t="s">
        <v>735</v>
      </c>
      <c r="D40" s="32" t="s">
        <v>721</v>
      </c>
      <c r="E40" s="6" t="s">
        <v>730</v>
      </c>
      <c r="F40" s="6"/>
      <c r="G40" s="51" t="str">
        <f t="shared" si="4"/>
        <v>RG-67+775-POR</v>
      </c>
      <c r="H40" s="15" t="str">
        <f t="shared" si="5"/>
        <v>RUA DO AGRO DE MOINHOS</v>
      </c>
      <c r="I40" s="7"/>
      <c r="J40" s="6"/>
      <c r="K40" s="6"/>
      <c r="L40" s="6"/>
      <c r="M40" s="25"/>
      <c r="N40" s="25"/>
      <c r="O40" s="18"/>
      <c r="P40" s="24"/>
      <c r="Q40" s="24"/>
    </row>
    <row r="41" spans="1:17" s="19" customFormat="1" ht="102" x14ac:dyDescent="0.25">
      <c r="A41" s="23"/>
      <c r="B41" s="6" t="s">
        <v>788</v>
      </c>
      <c r="C41" s="15" t="s">
        <v>735</v>
      </c>
      <c r="D41" s="32" t="s">
        <v>721</v>
      </c>
      <c r="E41" s="6" t="s">
        <v>730</v>
      </c>
      <c r="F41" s="6"/>
      <c r="G41" s="51" t="str">
        <f t="shared" si="4"/>
        <v>RG-67+850-POR</v>
      </c>
      <c r="H41" s="32" t="str">
        <f t="shared" si="5"/>
        <v>RUA DO AGRO DE MOINHOS</v>
      </c>
      <c r="I41" s="7" t="s">
        <v>736</v>
      </c>
      <c r="J41" s="6" t="s">
        <v>722</v>
      </c>
      <c r="K41" s="6" t="s">
        <v>723</v>
      </c>
      <c r="L41" s="6" t="s">
        <v>737</v>
      </c>
      <c r="M41" s="25" t="s">
        <v>738</v>
      </c>
      <c r="N41" s="25"/>
      <c r="O41" s="18"/>
      <c r="P41" s="24"/>
      <c r="Q41" s="24"/>
    </row>
    <row r="42" spans="1:17" s="19" customFormat="1" ht="12.75" x14ac:dyDescent="0.25">
      <c r="A42" s="23"/>
      <c r="B42" s="6"/>
      <c r="C42" s="15"/>
      <c r="D42" s="32"/>
      <c r="E42" s="6"/>
      <c r="F42" s="6"/>
      <c r="G42" s="6"/>
      <c r="H42" s="6"/>
      <c r="I42" s="6"/>
      <c r="J42" s="6"/>
      <c r="K42" s="6"/>
      <c r="L42" s="6"/>
      <c r="M42" s="25"/>
      <c r="N42" s="25"/>
      <c r="O42" s="18"/>
      <c r="P42" s="24"/>
      <c r="Q42" s="24"/>
    </row>
  </sheetData>
  <mergeCells count="12">
    <mergeCell ref="B9:N9"/>
    <mergeCell ref="P3:P4"/>
    <mergeCell ref="Q3:Q4"/>
    <mergeCell ref="N3:N4"/>
    <mergeCell ref="L3:L4"/>
    <mergeCell ref="M3:M4"/>
    <mergeCell ref="B3:B4"/>
    <mergeCell ref="C3:C4"/>
    <mergeCell ref="D3:D4"/>
    <mergeCell ref="E3:E4"/>
    <mergeCell ref="G3:K3"/>
    <mergeCell ref="B5:N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4CF3A-0277-478E-B1E6-4465C54E5623}">
  <sheetPr>
    <tabColor rgb="FF92D050"/>
  </sheetPr>
  <dimension ref="A3:E42"/>
  <sheetViews>
    <sheetView topLeftCell="A21" zoomScaleNormal="100" workbookViewId="0">
      <selection activeCell="A43" sqref="A43:XFD49"/>
    </sheetView>
  </sheetViews>
  <sheetFormatPr defaultColWidth="9" defaultRowHeight="16.5" x14ac:dyDescent="0.3"/>
  <cols>
    <col min="1" max="1" width="3.140625" style="4" customWidth="1"/>
    <col min="2" max="5" width="16.7109375" style="10" customWidth="1"/>
    <col min="6" max="16384" width="9" style="1"/>
  </cols>
  <sheetData>
    <row r="3" spans="1:5" ht="17.25" customHeight="1" x14ac:dyDescent="0.3">
      <c r="B3" s="74" t="s">
        <v>4</v>
      </c>
      <c r="C3" s="76" t="s">
        <v>1</v>
      </c>
      <c r="D3" s="74" t="s">
        <v>0</v>
      </c>
      <c r="E3" s="76" t="s">
        <v>6</v>
      </c>
    </row>
    <row r="4" spans="1:5" s="2" customFormat="1" ht="57" customHeight="1" x14ac:dyDescent="0.25">
      <c r="A4" s="5"/>
      <c r="B4" s="105"/>
      <c r="C4" s="106"/>
      <c r="D4" s="105"/>
      <c r="E4" s="106"/>
    </row>
    <row r="5" spans="1:5" s="19" customFormat="1" ht="12.75" x14ac:dyDescent="0.25">
      <c r="A5" s="23"/>
      <c r="B5" s="82" t="s">
        <v>818</v>
      </c>
      <c r="C5" s="83"/>
      <c r="D5" s="83"/>
      <c r="E5" s="83"/>
    </row>
    <row r="6" spans="1:5" s="19" customFormat="1" ht="12.75" x14ac:dyDescent="0.25">
      <c r="A6" s="23"/>
      <c r="B6" s="32" t="s">
        <v>720</v>
      </c>
      <c r="C6" s="15" t="s">
        <v>171</v>
      </c>
      <c r="D6" s="32" t="s">
        <v>721</v>
      </c>
      <c r="E6" s="15" t="s">
        <v>818</v>
      </c>
    </row>
    <row r="7" spans="1:5" s="19" customFormat="1" ht="12.75" x14ac:dyDescent="0.25">
      <c r="A7" s="23"/>
      <c r="B7" s="6" t="s">
        <v>726</v>
      </c>
      <c r="C7" s="15" t="s">
        <v>175</v>
      </c>
      <c r="D7" s="32" t="s">
        <v>721</v>
      </c>
      <c r="E7" s="15" t="s">
        <v>818</v>
      </c>
    </row>
    <row r="8" spans="1:5" s="19" customFormat="1" ht="25.5" x14ac:dyDescent="0.25">
      <c r="A8" s="23"/>
      <c r="B8" s="35" t="s">
        <v>727</v>
      </c>
      <c r="C8" s="46" t="s">
        <v>728</v>
      </c>
      <c r="D8" s="43" t="s">
        <v>721</v>
      </c>
      <c r="E8" s="46" t="s">
        <v>819</v>
      </c>
    </row>
    <row r="9" spans="1:5" s="19" customFormat="1" ht="12.75" x14ac:dyDescent="0.25">
      <c r="A9" s="23"/>
      <c r="B9" s="82" t="s">
        <v>321</v>
      </c>
      <c r="C9" s="83"/>
      <c r="D9" s="83"/>
      <c r="E9" s="83"/>
    </row>
    <row r="10" spans="1:5" s="19" customFormat="1" ht="12.75" x14ac:dyDescent="0.25">
      <c r="A10" s="23"/>
      <c r="B10" s="32" t="s">
        <v>763</v>
      </c>
      <c r="C10" s="15" t="s">
        <v>789</v>
      </c>
      <c r="D10" s="32" t="s">
        <v>721</v>
      </c>
      <c r="E10" s="6" t="s">
        <v>730</v>
      </c>
    </row>
    <row r="11" spans="1:5" s="19" customFormat="1" ht="12.75" x14ac:dyDescent="0.25">
      <c r="A11" s="23"/>
      <c r="B11" s="32" t="s">
        <v>764</v>
      </c>
      <c r="C11" s="15" t="s">
        <v>790</v>
      </c>
      <c r="D11" s="32" t="s">
        <v>721</v>
      </c>
      <c r="E11" s="6" t="s">
        <v>730</v>
      </c>
    </row>
    <row r="12" spans="1:5" s="19" customFormat="1" ht="12.75" x14ac:dyDescent="0.25">
      <c r="A12" s="23"/>
      <c r="B12" s="32" t="s">
        <v>765</v>
      </c>
      <c r="C12" s="15" t="s">
        <v>817</v>
      </c>
      <c r="D12" s="32" t="s">
        <v>721</v>
      </c>
      <c r="E12" s="6" t="s">
        <v>730</v>
      </c>
    </row>
    <row r="13" spans="1:5" s="19" customFormat="1" ht="12.75" x14ac:dyDescent="0.25">
      <c r="A13" s="23"/>
      <c r="B13" s="32" t="s">
        <v>766</v>
      </c>
      <c r="C13" s="15" t="s">
        <v>791</v>
      </c>
      <c r="D13" s="32" t="s">
        <v>721</v>
      </c>
      <c r="E13" s="6" t="s">
        <v>730</v>
      </c>
    </row>
    <row r="14" spans="1:5" s="19" customFormat="1" ht="25.5" x14ac:dyDescent="0.25">
      <c r="A14" s="23"/>
      <c r="B14" s="32" t="s">
        <v>767</v>
      </c>
      <c r="C14" s="15" t="s">
        <v>792</v>
      </c>
      <c r="D14" s="32" t="s">
        <v>721</v>
      </c>
      <c r="E14" s="6" t="s">
        <v>730</v>
      </c>
    </row>
    <row r="15" spans="1:5" s="19" customFormat="1" ht="12.75" x14ac:dyDescent="0.25">
      <c r="A15" s="23"/>
      <c r="B15" s="32" t="s">
        <v>768</v>
      </c>
      <c r="C15" s="15" t="s">
        <v>793</v>
      </c>
      <c r="D15" s="32" t="s">
        <v>721</v>
      </c>
      <c r="E15" s="6" t="s">
        <v>730</v>
      </c>
    </row>
    <row r="16" spans="1:5" s="19" customFormat="1" ht="12.75" x14ac:dyDescent="0.25">
      <c r="A16" s="23"/>
      <c r="B16" s="32" t="s">
        <v>769</v>
      </c>
      <c r="C16" s="15" t="s">
        <v>794</v>
      </c>
      <c r="D16" s="32" t="s">
        <v>721</v>
      </c>
      <c r="E16" s="6" t="s">
        <v>730</v>
      </c>
    </row>
    <row r="17" spans="1:5" s="19" customFormat="1" ht="12.75" x14ac:dyDescent="0.25">
      <c r="A17" s="23"/>
      <c r="B17" s="32" t="s">
        <v>770</v>
      </c>
      <c r="C17" s="15" t="s">
        <v>795</v>
      </c>
      <c r="D17" s="32" t="s">
        <v>721</v>
      </c>
      <c r="E17" s="6" t="s">
        <v>730</v>
      </c>
    </row>
    <row r="18" spans="1:5" s="19" customFormat="1" ht="38.25" x14ac:dyDescent="0.25">
      <c r="A18" s="23"/>
      <c r="B18" s="32" t="s">
        <v>771</v>
      </c>
      <c r="C18" s="15" t="s">
        <v>796</v>
      </c>
      <c r="D18" s="32" t="s">
        <v>721</v>
      </c>
      <c r="E18" s="6" t="s">
        <v>730</v>
      </c>
    </row>
    <row r="19" spans="1:5" s="19" customFormat="1" ht="25.5" x14ac:dyDescent="0.25">
      <c r="A19" s="23"/>
      <c r="B19" s="32" t="s">
        <v>772</v>
      </c>
      <c r="C19" s="15" t="s">
        <v>797</v>
      </c>
      <c r="D19" s="32" t="s">
        <v>721</v>
      </c>
      <c r="E19" s="6" t="s">
        <v>730</v>
      </c>
    </row>
    <row r="20" spans="1:5" s="19" customFormat="1" ht="12.75" x14ac:dyDescent="0.25">
      <c r="A20" s="23"/>
      <c r="B20" s="32" t="s">
        <v>773</v>
      </c>
      <c r="C20" s="15" t="s">
        <v>798</v>
      </c>
      <c r="D20" s="32" t="s">
        <v>721</v>
      </c>
      <c r="E20" s="6" t="s">
        <v>730</v>
      </c>
    </row>
    <row r="21" spans="1:5" s="19" customFormat="1" ht="12.75" x14ac:dyDescent="0.25">
      <c r="A21" s="23"/>
      <c r="B21" s="32" t="s">
        <v>774</v>
      </c>
      <c r="C21" s="15" t="s">
        <v>19</v>
      </c>
      <c r="D21" s="32" t="s">
        <v>721</v>
      </c>
      <c r="E21" s="32" t="s">
        <v>730</v>
      </c>
    </row>
    <row r="22" spans="1:5" s="19" customFormat="1" ht="12.75" x14ac:dyDescent="0.25">
      <c r="A22" s="23"/>
      <c r="B22" s="6" t="s">
        <v>775</v>
      </c>
      <c r="C22" s="15" t="s">
        <v>20</v>
      </c>
      <c r="D22" s="32" t="s">
        <v>721</v>
      </c>
      <c r="E22" s="6" t="s">
        <v>730</v>
      </c>
    </row>
    <row r="23" spans="1:5" s="19" customFormat="1" ht="12.75" x14ac:dyDescent="0.25">
      <c r="A23" s="23"/>
      <c r="B23" s="6" t="s">
        <v>776</v>
      </c>
      <c r="C23" s="15" t="s">
        <v>21</v>
      </c>
      <c r="D23" s="32" t="s">
        <v>721</v>
      </c>
      <c r="E23" s="6" t="s">
        <v>730</v>
      </c>
    </row>
    <row r="24" spans="1:5" s="19" customFormat="1" ht="12.75" x14ac:dyDescent="0.25">
      <c r="A24" s="23"/>
      <c r="B24" s="6" t="s">
        <v>777</v>
      </c>
      <c r="C24" s="15" t="s">
        <v>206</v>
      </c>
      <c r="D24" s="32" t="s">
        <v>721</v>
      </c>
      <c r="E24" s="6" t="s">
        <v>730</v>
      </c>
    </row>
    <row r="25" spans="1:5" s="19" customFormat="1" ht="12.75" x14ac:dyDescent="0.25">
      <c r="A25" s="23"/>
      <c r="B25" s="6" t="s">
        <v>778</v>
      </c>
      <c r="C25" s="15" t="s">
        <v>799</v>
      </c>
      <c r="D25" s="32" t="s">
        <v>721</v>
      </c>
      <c r="E25" s="6" t="s">
        <v>730</v>
      </c>
    </row>
    <row r="26" spans="1:5" s="19" customFormat="1" ht="12.75" x14ac:dyDescent="0.25">
      <c r="A26" s="23"/>
      <c r="B26" s="6" t="s">
        <v>779</v>
      </c>
      <c r="C26" s="15" t="s">
        <v>800</v>
      </c>
      <c r="D26" s="32" t="s">
        <v>721</v>
      </c>
      <c r="E26" s="6" t="s">
        <v>730</v>
      </c>
    </row>
    <row r="27" spans="1:5" s="19" customFormat="1" ht="12.75" x14ac:dyDescent="0.25">
      <c r="A27" s="23"/>
      <c r="B27" s="6" t="s">
        <v>780</v>
      </c>
      <c r="C27" s="15" t="s">
        <v>801</v>
      </c>
      <c r="D27" s="32" t="s">
        <v>721</v>
      </c>
      <c r="E27" s="6" t="s">
        <v>730</v>
      </c>
    </row>
    <row r="28" spans="1:5" s="19" customFormat="1" ht="25.5" x14ac:dyDescent="0.25">
      <c r="A28" s="23"/>
      <c r="B28" s="6" t="s">
        <v>781</v>
      </c>
      <c r="C28" s="15" t="s">
        <v>802</v>
      </c>
      <c r="D28" s="32" t="s">
        <v>721</v>
      </c>
      <c r="E28" s="6" t="s">
        <v>730</v>
      </c>
    </row>
    <row r="29" spans="1:5" s="19" customFormat="1" ht="12.75" x14ac:dyDescent="0.25">
      <c r="A29" s="23"/>
      <c r="B29" s="6" t="s">
        <v>804</v>
      </c>
      <c r="C29" s="15" t="s">
        <v>803</v>
      </c>
      <c r="D29" s="32" t="s">
        <v>721</v>
      </c>
      <c r="E29" s="6" t="s">
        <v>730</v>
      </c>
    </row>
    <row r="30" spans="1:5" s="19" customFormat="1" ht="12.75" x14ac:dyDescent="0.25">
      <c r="A30" s="23"/>
      <c r="B30" s="6" t="s">
        <v>805</v>
      </c>
      <c r="C30" s="15" t="s">
        <v>810</v>
      </c>
      <c r="D30" s="32" t="s">
        <v>721</v>
      </c>
      <c r="E30" s="6" t="s">
        <v>730</v>
      </c>
    </row>
    <row r="31" spans="1:5" s="19" customFormat="1" ht="25.5" x14ac:dyDescent="0.25">
      <c r="A31" s="23"/>
      <c r="B31" s="6" t="s">
        <v>806</v>
      </c>
      <c r="C31" s="15" t="s">
        <v>387</v>
      </c>
      <c r="D31" s="32" t="s">
        <v>721</v>
      </c>
      <c r="E31" s="6" t="s">
        <v>730</v>
      </c>
    </row>
    <row r="32" spans="1:5" s="19" customFormat="1" ht="12.75" x14ac:dyDescent="0.25">
      <c r="A32" s="23"/>
      <c r="B32" s="6" t="s">
        <v>782</v>
      </c>
      <c r="C32" s="15" t="s">
        <v>811</v>
      </c>
      <c r="D32" s="32" t="s">
        <v>721</v>
      </c>
      <c r="E32" s="6" t="s">
        <v>730</v>
      </c>
    </row>
    <row r="33" spans="1:5" s="19" customFormat="1" ht="25.5" x14ac:dyDescent="0.25">
      <c r="A33" s="23"/>
      <c r="B33" s="6" t="s">
        <v>783</v>
      </c>
      <c r="C33" s="15" t="s">
        <v>812</v>
      </c>
      <c r="D33" s="32" t="s">
        <v>721</v>
      </c>
      <c r="E33" s="6" t="s">
        <v>730</v>
      </c>
    </row>
    <row r="34" spans="1:5" s="19" customFormat="1" ht="12.75" x14ac:dyDescent="0.25">
      <c r="A34" s="23"/>
      <c r="B34" s="6" t="s">
        <v>784</v>
      </c>
      <c r="C34" s="15" t="s">
        <v>813</v>
      </c>
      <c r="D34" s="32" t="s">
        <v>721</v>
      </c>
      <c r="E34" s="6" t="s">
        <v>730</v>
      </c>
    </row>
    <row r="35" spans="1:5" s="19" customFormat="1" ht="12.75" x14ac:dyDescent="0.25">
      <c r="A35" s="23"/>
      <c r="B35" s="6" t="s">
        <v>785</v>
      </c>
      <c r="C35" s="15" t="s">
        <v>813</v>
      </c>
      <c r="D35" s="32" t="s">
        <v>721</v>
      </c>
      <c r="E35" s="6" t="s">
        <v>730</v>
      </c>
    </row>
    <row r="36" spans="1:5" s="19" customFormat="1" ht="12.75" x14ac:dyDescent="0.25">
      <c r="A36" s="23"/>
      <c r="B36" s="6" t="s">
        <v>786</v>
      </c>
      <c r="C36" s="15" t="s">
        <v>814</v>
      </c>
      <c r="D36" s="32" t="s">
        <v>721</v>
      </c>
      <c r="E36" s="6" t="s">
        <v>730</v>
      </c>
    </row>
    <row r="37" spans="1:5" s="19" customFormat="1" ht="25.5" x14ac:dyDescent="0.25">
      <c r="A37" s="23"/>
      <c r="B37" s="6" t="s">
        <v>787</v>
      </c>
      <c r="C37" s="15" t="s">
        <v>815</v>
      </c>
      <c r="D37" s="32" t="s">
        <v>721</v>
      </c>
      <c r="E37" s="6" t="s">
        <v>730</v>
      </c>
    </row>
    <row r="38" spans="1:5" s="19" customFormat="1" ht="12.75" x14ac:dyDescent="0.25">
      <c r="A38" s="23"/>
      <c r="B38" s="6" t="s">
        <v>807</v>
      </c>
      <c r="C38" s="15" t="s">
        <v>794</v>
      </c>
      <c r="D38" s="32" t="s">
        <v>721</v>
      </c>
      <c r="E38" s="6" t="s">
        <v>730</v>
      </c>
    </row>
    <row r="39" spans="1:5" s="19" customFormat="1" ht="12.75" x14ac:dyDescent="0.25">
      <c r="A39" s="23"/>
      <c r="B39" s="6" t="s">
        <v>808</v>
      </c>
      <c r="C39" s="15" t="s">
        <v>816</v>
      </c>
      <c r="D39" s="32" t="s">
        <v>721</v>
      </c>
      <c r="E39" s="6" t="s">
        <v>730</v>
      </c>
    </row>
    <row r="40" spans="1:5" s="19" customFormat="1" ht="25.5" x14ac:dyDescent="0.25">
      <c r="A40" s="23"/>
      <c r="B40" s="6" t="s">
        <v>809</v>
      </c>
      <c r="C40" s="15" t="s">
        <v>735</v>
      </c>
      <c r="D40" s="32" t="s">
        <v>721</v>
      </c>
      <c r="E40" s="6" t="s">
        <v>730</v>
      </c>
    </row>
    <row r="41" spans="1:5" s="19" customFormat="1" ht="25.5" x14ac:dyDescent="0.25">
      <c r="A41" s="23"/>
      <c r="B41" s="6" t="s">
        <v>788</v>
      </c>
      <c r="C41" s="15" t="s">
        <v>735</v>
      </c>
      <c r="D41" s="32" t="s">
        <v>721</v>
      </c>
      <c r="E41" s="6" t="s">
        <v>730</v>
      </c>
    </row>
    <row r="42" spans="1:5" s="19" customFormat="1" ht="12.75" x14ac:dyDescent="0.25">
      <c r="A42" s="23"/>
      <c r="B42" s="6"/>
      <c r="C42" s="15"/>
      <c r="D42" s="32"/>
      <c r="E42" s="6"/>
    </row>
  </sheetData>
  <mergeCells count="6">
    <mergeCell ref="B5:E5"/>
    <mergeCell ref="B9:E9"/>
    <mergeCell ref="B3:B4"/>
    <mergeCell ref="C3:C4"/>
    <mergeCell ref="D3:D4"/>
    <mergeCell ref="E3:E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95360-405A-48F2-87D3-BA86E5EA36C7}">
  <sheetPr>
    <tabColor rgb="FF92D050"/>
  </sheetPr>
  <dimension ref="A3:T60"/>
  <sheetViews>
    <sheetView tabSelected="1" topLeftCell="A9" zoomScaleNormal="100" workbookViewId="0">
      <selection activeCell="A59" sqref="A59:XFD67"/>
    </sheetView>
  </sheetViews>
  <sheetFormatPr defaultColWidth="9" defaultRowHeight="16.5" x14ac:dyDescent="0.3"/>
  <cols>
    <col min="1" max="1" width="3.140625" style="36" customWidth="1"/>
    <col min="2" max="5" width="16.7109375" style="36" customWidth="1"/>
    <col min="6" max="6" width="1.7109375" style="36" customWidth="1"/>
    <col min="7" max="13" width="20.7109375" style="36" customWidth="1"/>
    <col min="14" max="14" width="70.7109375" style="36" customWidth="1"/>
    <col min="15" max="15" width="30.7109375" style="36" customWidth="1"/>
    <col min="16" max="16" width="2.5703125" style="36" customWidth="1"/>
    <col min="17" max="18" width="36.140625" style="36" customWidth="1"/>
    <col min="19" max="19" width="10.7109375" style="36" customWidth="1"/>
    <col min="20" max="20" width="9" style="36"/>
    <col min="21" max="16384" width="9" style="1"/>
  </cols>
  <sheetData>
    <row r="3" spans="1:20" ht="17.25" customHeight="1" x14ac:dyDescent="0.3">
      <c r="B3" s="74" t="s">
        <v>4</v>
      </c>
      <c r="C3" s="76" t="s">
        <v>1</v>
      </c>
      <c r="D3" s="74" t="s">
        <v>0</v>
      </c>
      <c r="E3" s="76" t="s">
        <v>6</v>
      </c>
      <c r="F3" s="3"/>
      <c r="G3" s="78" t="s">
        <v>9</v>
      </c>
      <c r="H3" s="79"/>
      <c r="I3" s="79"/>
      <c r="J3" s="79"/>
      <c r="K3" s="79"/>
      <c r="L3" s="80"/>
      <c r="M3" s="71" t="s">
        <v>29</v>
      </c>
      <c r="N3" s="71" t="s">
        <v>30</v>
      </c>
      <c r="O3" s="73" t="s">
        <v>228</v>
      </c>
      <c r="Q3" s="73" t="s">
        <v>299</v>
      </c>
      <c r="R3" s="73" t="s">
        <v>300</v>
      </c>
      <c r="S3" s="73" t="s">
        <v>320</v>
      </c>
    </row>
    <row r="4" spans="1:20" s="2" customFormat="1" ht="57" customHeight="1" x14ac:dyDescent="0.3">
      <c r="A4" s="37"/>
      <c r="B4" s="75"/>
      <c r="C4" s="77"/>
      <c r="D4" s="75"/>
      <c r="E4" s="77"/>
      <c r="F4" s="3"/>
      <c r="G4" s="13" t="s">
        <v>10</v>
      </c>
      <c r="H4" s="13" t="s">
        <v>1</v>
      </c>
      <c r="I4" s="13" t="s">
        <v>2</v>
      </c>
      <c r="J4" s="13" t="s">
        <v>5</v>
      </c>
      <c r="K4" s="13" t="s">
        <v>31</v>
      </c>
      <c r="L4" s="13" t="s">
        <v>6</v>
      </c>
      <c r="M4" s="72"/>
      <c r="N4" s="72"/>
      <c r="O4" s="73"/>
      <c r="P4" s="36"/>
      <c r="Q4" s="73"/>
      <c r="R4" s="73"/>
      <c r="S4" s="73"/>
      <c r="T4" s="37"/>
    </row>
    <row r="5" spans="1:20" s="52" customFormat="1" ht="51" x14ac:dyDescent="0.25">
      <c r="B5" s="68" t="s">
        <v>91</v>
      </c>
      <c r="C5" s="8" t="s">
        <v>58</v>
      </c>
      <c r="D5" s="8" t="s">
        <v>23</v>
      </c>
      <c r="E5" s="8" t="s">
        <v>457</v>
      </c>
      <c r="F5" s="69"/>
      <c r="G5" s="70" t="str">
        <f t="shared" ref="G5:H20" si="0">+B5</f>
        <v>TL-51+500-MEO</v>
      </c>
      <c r="H5" s="8" t="str">
        <f t="shared" si="0"/>
        <v>Rua Peso</v>
      </c>
      <c r="I5" s="8" t="s">
        <v>458</v>
      </c>
      <c r="J5" s="8" t="s">
        <v>459</v>
      </c>
      <c r="K5" s="8" t="s">
        <v>288</v>
      </c>
      <c r="L5" s="8" t="s">
        <v>457</v>
      </c>
      <c r="M5" s="68" t="s">
        <v>73</v>
      </c>
      <c r="N5" s="53" t="s">
        <v>291</v>
      </c>
      <c r="O5" s="54"/>
      <c r="P5" s="55"/>
    </row>
    <row r="6" spans="1:20" s="52" customFormat="1" ht="25.5" x14ac:dyDescent="0.25">
      <c r="B6" s="68" t="s">
        <v>92</v>
      </c>
      <c r="C6" s="8" t="s">
        <v>93</v>
      </c>
      <c r="D6" s="8" t="s">
        <v>23</v>
      </c>
      <c r="E6" s="8" t="s">
        <v>25</v>
      </c>
      <c r="F6" s="69"/>
      <c r="G6" s="70" t="str">
        <f t="shared" si="0"/>
        <v>TL-51+910-MEO</v>
      </c>
      <c r="H6" s="8" t="str">
        <f t="shared" si="0"/>
        <v>Rua sem toponimia</v>
      </c>
      <c r="I6" s="8" t="s">
        <v>460</v>
      </c>
      <c r="J6" s="8" t="s">
        <v>459</v>
      </c>
      <c r="K6" s="8" t="s">
        <v>288</v>
      </c>
      <c r="L6" s="8" t="s">
        <v>25</v>
      </c>
      <c r="M6" s="68" t="s">
        <v>461</v>
      </c>
      <c r="N6" s="53" t="s">
        <v>291</v>
      </c>
      <c r="O6" s="54"/>
      <c r="P6" s="55"/>
    </row>
    <row r="7" spans="1:20" s="52" customFormat="1" ht="25.5" x14ac:dyDescent="0.25">
      <c r="B7" s="68" t="s">
        <v>94</v>
      </c>
      <c r="C7" s="8" t="s">
        <v>95</v>
      </c>
      <c r="D7" s="8" t="s">
        <v>23</v>
      </c>
      <c r="E7" s="8" t="s">
        <v>25</v>
      </c>
      <c r="F7" s="69"/>
      <c r="G7" s="70" t="str">
        <f t="shared" si="0"/>
        <v>TL-52+200-MEO</v>
      </c>
      <c r="H7" s="8" t="str">
        <f t="shared" si="0"/>
        <v>Trav. Da Cavada Velha</v>
      </c>
      <c r="I7" s="8" t="s">
        <v>462</v>
      </c>
      <c r="J7" s="8" t="s">
        <v>459</v>
      </c>
      <c r="K7" s="8" t="s">
        <v>288</v>
      </c>
      <c r="L7" s="8" t="s">
        <v>25</v>
      </c>
      <c r="M7" s="68"/>
      <c r="N7" s="56"/>
      <c r="O7" s="54"/>
      <c r="P7" s="55"/>
    </row>
    <row r="8" spans="1:20" s="52" customFormat="1" ht="25.5" x14ac:dyDescent="0.25">
      <c r="B8" s="68" t="s">
        <v>96</v>
      </c>
      <c r="C8" s="8" t="s">
        <v>97</v>
      </c>
      <c r="D8" s="8" t="s">
        <v>23</v>
      </c>
      <c r="E8" s="8" t="s">
        <v>25</v>
      </c>
      <c r="F8" s="69"/>
      <c r="G8" s="70" t="str">
        <f t="shared" si="0"/>
        <v>TL-52+350-MEO</v>
      </c>
      <c r="H8" s="8" t="str">
        <f t="shared" si="0"/>
        <v>Rua da Aldeia Nova</v>
      </c>
      <c r="I8" s="8" t="s">
        <v>462</v>
      </c>
      <c r="J8" s="8" t="s">
        <v>459</v>
      </c>
      <c r="K8" s="8" t="s">
        <v>288</v>
      </c>
      <c r="L8" s="8" t="s">
        <v>25</v>
      </c>
      <c r="M8" s="68" t="s">
        <v>463</v>
      </c>
      <c r="N8" s="56"/>
      <c r="O8" s="54"/>
      <c r="P8" s="55"/>
    </row>
    <row r="9" spans="1:20" s="52" customFormat="1" ht="25.5" x14ac:dyDescent="0.25">
      <c r="B9" s="68" t="s">
        <v>98</v>
      </c>
      <c r="C9" s="8" t="s">
        <v>99</v>
      </c>
      <c r="D9" s="8" t="s">
        <v>23</v>
      </c>
      <c r="E9" s="8" t="s">
        <v>25</v>
      </c>
      <c r="F9" s="69"/>
      <c r="G9" s="70" t="str">
        <f t="shared" si="0"/>
        <v>TL-52+600-MEO</v>
      </c>
      <c r="H9" s="8" t="str">
        <f t="shared" si="0"/>
        <v>Rua Rosa do Moinho</v>
      </c>
      <c r="I9" s="8" t="s">
        <v>753</v>
      </c>
      <c r="J9" s="8" t="s">
        <v>459</v>
      </c>
      <c r="K9" s="8" t="s">
        <v>288</v>
      </c>
      <c r="L9" s="8" t="s">
        <v>25</v>
      </c>
      <c r="M9" s="68"/>
      <c r="N9" s="56"/>
      <c r="O9" s="54"/>
      <c r="P9" s="55"/>
    </row>
    <row r="10" spans="1:20" s="52" customFormat="1" ht="25.5" x14ac:dyDescent="0.25">
      <c r="B10" s="68" t="s">
        <v>100</v>
      </c>
      <c r="C10" s="8" t="s">
        <v>101</v>
      </c>
      <c r="D10" s="8" t="s">
        <v>23</v>
      </c>
      <c r="E10" s="8" t="s">
        <v>25</v>
      </c>
      <c r="F10" s="69"/>
      <c r="G10" s="70" t="str">
        <f t="shared" si="0"/>
        <v>TL-52+700-MEO</v>
      </c>
      <c r="H10" s="8" t="str">
        <f t="shared" si="0"/>
        <v>Rua das Canas</v>
      </c>
      <c r="I10" s="8" t="s">
        <v>754</v>
      </c>
      <c r="J10" s="8" t="s">
        <v>459</v>
      </c>
      <c r="K10" s="8" t="s">
        <v>288</v>
      </c>
      <c r="L10" s="8" t="s">
        <v>25</v>
      </c>
      <c r="M10" s="68" t="s">
        <v>165</v>
      </c>
      <c r="N10" s="56"/>
      <c r="O10" s="54"/>
      <c r="P10" s="55"/>
    </row>
    <row r="11" spans="1:20" s="52" customFormat="1" ht="25.5" x14ac:dyDescent="0.25">
      <c r="B11" s="68" t="s">
        <v>102</v>
      </c>
      <c r="C11" s="8" t="s">
        <v>103</v>
      </c>
      <c r="D11" s="8" t="s">
        <v>23</v>
      </c>
      <c r="E11" s="8" t="s">
        <v>25</v>
      </c>
      <c r="F11" s="69"/>
      <c r="G11" s="70" t="str">
        <f t="shared" si="0"/>
        <v>TL-53+000-MEO</v>
      </c>
      <c r="H11" s="8" t="str">
        <f t="shared" si="0"/>
        <v>Trav. E Rua de S. Mamede</v>
      </c>
      <c r="I11" s="8" t="s">
        <v>755</v>
      </c>
      <c r="J11" s="8" t="s">
        <v>459</v>
      </c>
      <c r="K11" s="8" t="s">
        <v>288</v>
      </c>
      <c r="L11" s="8" t="s">
        <v>25</v>
      </c>
      <c r="M11" s="68" t="s">
        <v>166</v>
      </c>
      <c r="N11" s="56"/>
      <c r="O11" s="54"/>
      <c r="P11" s="55"/>
    </row>
    <row r="12" spans="1:20" s="52" customFormat="1" ht="25.5" x14ac:dyDescent="0.25">
      <c r="B12" s="68" t="s">
        <v>104</v>
      </c>
      <c r="C12" s="8" t="s">
        <v>59</v>
      </c>
      <c r="D12" s="8" t="s">
        <v>23</v>
      </c>
      <c r="E12" s="8" t="s">
        <v>286</v>
      </c>
      <c r="F12" s="69"/>
      <c r="G12" s="70" t="str">
        <f t="shared" si="0"/>
        <v>TL-53+100-MEO</v>
      </c>
      <c r="H12" s="8" t="str">
        <f t="shared" si="0"/>
        <v>Rua do Cruzeiro</v>
      </c>
      <c r="I12" s="8" t="s">
        <v>465</v>
      </c>
      <c r="J12" s="8" t="s">
        <v>459</v>
      </c>
      <c r="K12" s="8" t="s">
        <v>288</v>
      </c>
      <c r="L12" s="8" t="s">
        <v>286</v>
      </c>
      <c r="M12" s="68" t="s">
        <v>51</v>
      </c>
      <c r="N12" s="53"/>
      <c r="O12" s="54"/>
      <c r="P12" s="55"/>
    </row>
    <row r="13" spans="1:20" s="52" customFormat="1" ht="25.5" x14ac:dyDescent="0.25">
      <c r="B13" s="68" t="s">
        <v>105</v>
      </c>
      <c r="C13" s="8" t="s">
        <v>106</v>
      </c>
      <c r="D13" s="8" t="s">
        <v>23</v>
      </c>
      <c r="E13" s="8" t="s">
        <v>286</v>
      </c>
      <c r="F13" s="69"/>
      <c r="G13" s="70" t="str">
        <f t="shared" si="0"/>
        <v>TL-53+250-MEO</v>
      </c>
      <c r="H13" s="8" t="str">
        <f t="shared" si="0"/>
        <v>Rua Alto Céus</v>
      </c>
      <c r="I13" s="8" t="s">
        <v>465</v>
      </c>
      <c r="J13" s="8" t="s">
        <v>459</v>
      </c>
      <c r="K13" s="8" t="s">
        <v>288</v>
      </c>
      <c r="L13" s="8" t="s">
        <v>286</v>
      </c>
      <c r="M13" s="68" t="s">
        <v>167</v>
      </c>
      <c r="N13" s="53"/>
      <c r="O13" s="54"/>
      <c r="P13" s="55"/>
    </row>
    <row r="14" spans="1:20" s="52" customFormat="1" ht="38.25" x14ac:dyDescent="0.25">
      <c r="B14" s="68" t="s">
        <v>105</v>
      </c>
      <c r="C14" s="8" t="s">
        <v>60</v>
      </c>
      <c r="D14" s="8" t="s">
        <v>23</v>
      </c>
      <c r="E14" s="8" t="s">
        <v>285</v>
      </c>
      <c r="F14" s="69"/>
      <c r="G14" s="70" t="str">
        <f t="shared" si="0"/>
        <v>TL-53+250-MEO</v>
      </c>
      <c r="H14" s="8" t="str">
        <f t="shared" si="0"/>
        <v>Rua de Esmojães</v>
      </c>
      <c r="I14" s="8" t="s">
        <v>465</v>
      </c>
      <c r="J14" s="8" t="s">
        <v>459</v>
      </c>
      <c r="K14" s="8" t="s">
        <v>288</v>
      </c>
      <c r="L14" s="8" t="s">
        <v>285</v>
      </c>
      <c r="M14" s="68" t="s">
        <v>52</v>
      </c>
      <c r="N14" s="53"/>
      <c r="O14" s="54"/>
      <c r="P14" s="55"/>
    </row>
    <row r="15" spans="1:20" s="52" customFormat="1" ht="12.75" x14ac:dyDescent="0.25">
      <c r="B15" s="68" t="s">
        <v>284</v>
      </c>
      <c r="C15" s="8" t="s">
        <v>26</v>
      </c>
      <c r="D15" s="8" t="s">
        <v>23</v>
      </c>
      <c r="E15" s="8" t="s">
        <v>25</v>
      </c>
      <c r="F15" s="69"/>
      <c r="G15" s="70" t="str">
        <f t="shared" si="0"/>
        <v>TL-54+150-MEO</v>
      </c>
      <c r="H15" s="8" t="str">
        <f t="shared" si="0"/>
        <v>A41</v>
      </c>
      <c r="I15" s="8" t="s">
        <v>465</v>
      </c>
      <c r="J15" s="8" t="s">
        <v>459</v>
      </c>
      <c r="K15" s="8" t="s">
        <v>289</v>
      </c>
      <c r="L15" s="8" t="s">
        <v>25</v>
      </c>
      <c r="M15" s="68" t="s">
        <v>168</v>
      </c>
      <c r="N15" s="53" t="s">
        <v>317</v>
      </c>
      <c r="O15" s="54"/>
      <c r="P15" s="55"/>
    </row>
    <row r="16" spans="1:20" s="52" customFormat="1" ht="25.5" x14ac:dyDescent="0.25">
      <c r="B16" s="68" t="s">
        <v>107</v>
      </c>
      <c r="C16" s="8" t="s">
        <v>108</v>
      </c>
      <c r="D16" s="8" t="s">
        <v>23</v>
      </c>
      <c r="E16" s="8" t="s">
        <v>25</v>
      </c>
      <c r="F16" s="69"/>
      <c r="G16" s="70" t="str">
        <f t="shared" si="0"/>
        <v>TL-54+900-MEO</v>
      </c>
      <c r="H16" s="8" t="str">
        <f t="shared" si="0"/>
        <v>Trav. Do Espinheiro</v>
      </c>
      <c r="I16" s="8" t="s">
        <v>756</v>
      </c>
      <c r="J16" s="8" t="s">
        <v>459</v>
      </c>
      <c r="K16" s="8" t="s">
        <v>288</v>
      </c>
      <c r="L16" s="8" t="s">
        <v>25</v>
      </c>
      <c r="M16" s="68" t="s">
        <v>74</v>
      </c>
      <c r="N16" s="56"/>
      <c r="O16" s="54"/>
      <c r="P16" s="55"/>
    </row>
    <row r="17" spans="2:16" s="52" customFormat="1" ht="25.5" x14ac:dyDescent="0.25">
      <c r="B17" s="68" t="s">
        <v>109</v>
      </c>
      <c r="C17" s="8" t="s">
        <v>61</v>
      </c>
      <c r="D17" s="8" t="s">
        <v>23</v>
      </c>
      <c r="E17" s="8" t="s">
        <v>25</v>
      </c>
      <c r="F17" s="69"/>
      <c r="G17" s="70" t="str">
        <f t="shared" si="0"/>
        <v>TL-55+100-MEO</v>
      </c>
      <c r="H17" s="8" t="str">
        <f t="shared" si="0"/>
        <v>Rua do Espinheiro</v>
      </c>
      <c r="I17" s="8" t="s">
        <v>757</v>
      </c>
      <c r="J17" s="8" t="s">
        <v>459</v>
      </c>
      <c r="K17" s="8" t="s">
        <v>288</v>
      </c>
      <c r="L17" s="8" t="s">
        <v>25</v>
      </c>
      <c r="M17" s="68" t="s">
        <v>75</v>
      </c>
      <c r="N17" s="56"/>
      <c r="O17" s="54"/>
      <c r="P17" s="55"/>
    </row>
    <row r="18" spans="2:16" s="52" customFormat="1" ht="25.5" x14ac:dyDescent="0.25">
      <c r="B18" s="68" t="s">
        <v>110</v>
      </c>
      <c r="C18" s="8" t="s">
        <v>111</v>
      </c>
      <c r="D18" s="8" t="s">
        <v>23</v>
      </c>
      <c r="E18" s="8" t="s">
        <v>25</v>
      </c>
      <c r="F18" s="69"/>
      <c r="G18" s="70" t="str">
        <f t="shared" si="0"/>
        <v>TL-55+400-MEO</v>
      </c>
      <c r="H18" s="8" t="str">
        <f t="shared" si="0"/>
        <v>Trav. Do Rameiro</v>
      </c>
      <c r="I18" s="8" t="s">
        <v>465</v>
      </c>
      <c r="J18" s="8" t="s">
        <v>459</v>
      </c>
      <c r="K18" s="8" t="s">
        <v>288</v>
      </c>
      <c r="L18" s="8" t="s">
        <v>25</v>
      </c>
      <c r="M18" s="68" t="s">
        <v>76</v>
      </c>
      <c r="N18" s="56"/>
      <c r="O18" s="54"/>
      <c r="P18" s="55"/>
    </row>
    <row r="19" spans="2:16" s="52" customFormat="1" ht="25.5" x14ac:dyDescent="0.25">
      <c r="B19" s="68" t="s">
        <v>112</v>
      </c>
      <c r="C19" s="8" t="s">
        <v>113</v>
      </c>
      <c r="D19" s="8" t="s">
        <v>23</v>
      </c>
      <c r="E19" s="8" t="s">
        <v>25</v>
      </c>
      <c r="F19" s="69"/>
      <c r="G19" s="70" t="str">
        <f t="shared" si="0"/>
        <v>TL-55+900-MEO</v>
      </c>
      <c r="H19" s="8" t="str">
        <f t="shared" si="0"/>
        <v>Rua da Povoa de Cima</v>
      </c>
      <c r="I19" s="8" t="s">
        <v>465</v>
      </c>
      <c r="J19" s="8" t="s">
        <v>459</v>
      </c>
      <c r="K19" s="8" t="s">
        <v>288</v>
      </c>
      <c r="L19" s="8" t="s">
        <v>25</v>
      </c>
      <c r="M19" s="68" t="s">
        <v>77</v>
      </c>
      <c r="N19" s="56"/>
      <c r="O19" s="54"/>
      <c r="P19" s="55"/>
    </row>
    <row r="20" spans="2:16" s="52" customFormat="1" ht="25.5" x14ac:dyDescent="0.25">
      <c r="B20" s="68" t="s">
        <v>112</v>
      </c>
      <c r="C20" s="8" t="s">
        <v>114</v>
      </c>
      <c r="D20" s="8" t="s">
        <v>23</v>
      </c>
      <c r="E20" s="8" t="s">
        <v>25</v>
      </c>
      <c r="F20" s="69"/>
      <c r="G20" s="70" t="str">
        <f t="shared" si="0"/>
        <v>TL-55+900-MEO</v>
      </c>
      <c r="H20" s="8" t="str">
        <f t="shared" si="0"/>
        <v>Rua Rio dos Lagos</v>
      </c>
      <c r="I20" s="8" t="s">
        <v>465</v>
      </c>
      <c r="J20" s="8" t="s">
        <v>459</v>
      </c>
      <c r="K20" s="8" t="s">
        <v>288</v>
      </c>
      <c r="L20" s="8" t="s">
        <v>25</v>
      </c>
      <c r="M20" s="68" t="s">
        <v>169</v>
      </c>
      <c r="N20" s="53"/>
      <c r="O20" s="54"/>
      <c r="P20" s="55"/>
    </row>
    <row r="21" spans="2:16" s="52" customFormat="1" ht="25.5" x14ac:dyDescent="0.25">
      <c r="B21" s="68" t="s">
        <v>115</v>
      </c>
      <c r="C21" s="8" t="s">
        <v>62</v>
      </c>
      <c r="D21" s="8" t="s">
        <v>23</v>
      </c>
      <c r="E21" s="8" t="s">
        <v>467</v>
      </c>
      <c r="F21" s="69"/>
      <c r="G21" s="70" t="str">
        <f t="shared" ref="G21:H57" si="1">+B21</f>
        <v>TL-56+250-MEO</v>
      </c>
      <c r="H21" s="8" t="str">
        <f t="shared" si="1"/>
        <v>Rua Lagos de Grijó</v>
      </c>
      <c r="I21" s="8" t="s">
        <v>465</v>
      </c>
      <c r="J21" s="8" t="s">
        <v>459</v>
      </c>
      <c r="K21" s="8" t="s">
        <v>288</v>
      </c>
      <c r="L21" s="8" t="s">
        <v>467</v>
      </c>
      <c r="M21" s="68" t="s">
        <v>78</v>
      </c>
      <c r="N21" s="56"/>
      <c r="O21" s="54"/>
      <c r="P21" s="55"/>
    </row>
    <row r="22" spans="2:16" s="52" customFormat="1" ht="25.5" x14ac:dyDescent="0.25">
      <c r="B22" s="68" t="s">
        <v>116</v>
      </c>
      <c r="C22" s="8" t="s">
        <v>117</v>
      </c>
      <c r="D22" s="8" t="s">
        <v>23</v>
      </c>
      <c r="E22" s="8" t="s">
        <v>467</v>
      </c>
      <c r="F22" s="69"/>
      <c r="G22" s="70" t="str">
        <f t="shared" si="1"/>
        <v>TL-56+600-MEO</v>
      </c>
      <c r="H22" s="8" t="str">
        <f t="shared" si="1"/>
        <v>Rua de Casal Deita</v>
      </c>
      <c r="I22" s="8" t="s">
        <v>465</v>
      </c>
      <c r="J22" s="8" t="s">
        <v>459</v>
      </c>
      <c r="K22" s="8" t="s">
        <v>288</v>
      </c>
      <c r="L22" s="8" t="s">
        <v>467</v>
      </c>
      <c r="M22" s="68"/>
      <c r="N22" s="53"/>
      <c r="O22" s="54"/>
      <c r="P22" s="55"/>
    </row>
    <row r="23" spans="2:16" s="52" customFormat="1" ht="38.25" x14ac:dyDescent="0.25">
      <c r="B23" s="68" t="s">
        <v>118</v>
      </c>
      <c r="C23" s="8" t="s">
        <v>63</v>
      </c>
      <c r="D23" s="8" t="s">
        <v>23</v>
      </c>
      <c r="E23" s="8" t="s">
        <v>468</v>
      </c>
      <c r="F23" s="69"/>
      <c r="G23" s="70" t="str">
        <f t="shared" si="1"/>
        <v>TL-56+750-MEO</v>
      </c>
      <c r="H23" s="8" t="str">
        <f t="shared" si="1"/>
        <v>Rua Dr. Manuel Ramos</v>
      </c>
      <c r="I23" s="8" t="s">
        <v>465</v>
      </c>
      <c r="J23" s="8" t="s">
        <v>459</v>
      </c>
      <c r="K23" s="8" t="s">
        <v>288</v>
      </c>
      <c r="L23" s="8" t="s">
        <v>468</v>
      </c>
      <c r="M23" s="68" t="s">
        <v>79</v>
      </c>
      <c r="N23" s="53"/>
      <c r="O23" s="54"/>
      <c r="P23" s="55"/>
    </row>
    <row r="24" spans="2:16" s="52" customFormat="1" ht="25.5" x14ac:dyDescent="0.25">
      <c r="B24" s="68" t="s">
        <v>119</v>
      </c>
      <c r="C24" s="8" t="s">
        <v>120</v>
      </c>
      <c r="D24" s="8" t="s">
        <v>23</v>
      </c>
      <c r="E24" s="8" t="s">
        <v>467</v>
      </c>
      <c r="F24" s="69"/>
      <c r="G24" s="70" t="str">
        <f t="shared" si="1"/>
        <v>TL-57+250-MEO</v>
      </c>
      <c r="H24" s="8" t="str">
        <f t="shared" si="1"/>
        <v>Rua N.Sra das Fontes</v>
      </c>
      <c r="I24" s="8" t="s">
        <v>465</v>
      </c>
      <c r="J24" s="8" t="s">
        <v>459</v>
      </c>
      <c r="K24" s="8" t="s">
        <v>288</v>
      </c>
      <c r="L24" s="8" t="s">
        <v>467</v>
      </c>
      <c r="M24" s="68" t="s">
        <v>80</v>
      </c>
      <c r="N24" s="53"/>
      <c r="O24" s="54"/>
      <c r="P24" s="55"/>
    </row>
    <row r="25" spans="2:16" s="52" customFormat="1" ht="25.5" x14ac:dyDescent="0.25">
      <c r="B25" s="68" t="s">
        <v>121</v>
      </c>
      <c r="C25" s="8" t="s">
        <v>64</v>
      </c>
      <c r="D25" s="8" t="s">
        <v>23</v>
      </c>
      <c r="E25" s="8" t="s">
        <v>25</v>
      </c>
      <c r="F25" s="69"/>
      <c r="G25" s="70" t="str">
        <f t="shared" si="1"/>
        <v>TL-57+300-MEO</v>
      </c>
      <c r="H25" s="8" t="str">
        <f t="shared" si="1"/>
        <v>Rua Boavista</v>
      </c>
      <c r="I25" s="8" t="s">
        <v>465</v>
      </c>
      <c r="J25" s="8" t="s">
        <v>459</v>
      </c>
      <c r="K25" s="8" t="s">
        <v>288</v>
      </c>
      <c r="L25" s="8" t="s">
        <v>25</v>
      </c>
      <c r="M25" s="68" t="s">
        <v>81</v>
      </c>
      <c r="N25" s="53"/>
      <c r="O25" s="54"/>
      <c r="P25" s="55"/>
    </row>
    <row r="26" spans="2:16" s="52" customFormat="1" ht="25.5" x14ac:dyDescent="0.25">
      <c r="B26" s="68" t="s">
        <v>122</v>
      </c>
      <c r="C26" s="8" t="s">
        <v>65</v>
      </c>
      <c r="D26" s="8" t="s">
        <v>23</v>
      </c>
      <c r="E26" s="8" t="s">
        <v>467</v>
      </c>
      <c r="F26" s="69"/>
      <c r="G26" s="70" t="str">
        <f t="shared" si="1"/>
        <v>TL-57+650-MEO</v>
      </c>
      <c r="H26" s="8" t="str">
        <f t="shared" si="1"/>
        <v>Rua do Outeiral</v>
      </c>
      <c r="I26" s="8" t="s">
        <v>466</v>
      </c>
      <c r="J26" s="8" t="s">
        <v>459</v>
      </c>
      <c r="K26" s="8" t="s">
        <v>288</v>
      </c>
      <c r="L26" s="8" t="s">
        <v>467</v>
      </c>
      <c r="M26" s="68" t="s">
        <v>82</v>
      </c>
      <c r="N26" s="53" t="s">
        <v>291</v>
      </c>
      <c r="O26" s="54"/>
      <c r="P26" s="55"/>
    </row>
    <row r="27" spans="2:16" s="52" customFormat="1" ht="25.5" x14ac:dyDescent="0.25">
      <c r="B27" s="68" t="s">
        <v>469</v>
      </c>
      <c r="C27" s="8" t="s">
        <v>470</v>
      </c>
      <c r="D27" s="8" t="s">
        <v>23</v>
      </c>
      <c r="E27" s="8" t="s">
        <v>25</v>
      </c>
      <c r="F27" s="69"/>
      <c r="G27" s="70" t="str">
        <f t="shared" si="1"/>
        <v>TL-58+050-MEO</v>
      </c>
      <c r="H27" s="8" t="str">
        <f t="shared" si="1"/>
        <v>Travessa Nossa Sra de Fatima</v>
      </c>
      <c r="I27" s="8" t="s">
        <v>464</v>
      </c>
      <c r="J27" s="8" t="s">
        <v>459</v>
      </c>
      <c r="K27" s="8" t="s">
        <v>288</v>
      </c>
      <c r="L27" s="8" t="s">
        <v>25</v>
      </c>
      <c r="M27" s="68" t="s">
        <v>83</v>
      </c>
      <c r="N27" s="53" t="s">
        <v>291</v>
      </c>
      <c r="O27" s="54"/>
      <c r="P27" s="55"/>
    </row>
    <row r="28" spans="2:16" s="52" customFormat="1" ht="25.5" x14ac:dyDescent="0.25">
      <c r="B28" s="68" t="s">
        <v>471</v>
      </c>
      <c r="C28" s="8" t="s">
        <v>123</v>
      </c>
      <c r="D28" s="8" t="s">
        <v>23</v>
      </c>
      <c r="E28" s="8" t="s">
        <v>25</v>
      </c>
      <c r="F28" s="69"/>
      <c r="G28" s="70" t="str">
        <f t="shared" si="1"/>
        <v>TL-58+075-MEO</v>
      </c>
      <c r="H28" s="8" t="str">
        <f t="shared" si="1"/>
        <v>Rua Nossa Sra de Fatima</v>
      </c>
      <c r="I28" s="8" t="s">
        <v>460</v>
      </c>
      <c r="J28" s="8" t="s">
        <v>459</v>
      </c>
      <c r="K28" s="8" t="s">
        <v>288</v>
      </c>
      <c r="L28" s="8" t="s">
        <v>25</v>
      </c>
      <c r="M28" s="68" t="s">
        <v>83</v>
      </c>
      <c r="N28" s="53" t="s">
        <v>291</v>
      </c>
      <c r="O28" s="54"/>
      <c r="P28" s="55"/>
    </row>
    <row r="29" spans="2:16" s="52" customFormat="1" ht="51" x14ac:dyDescent="0.25">
      <c r="B29" s="68" t="s">
        <v>124</v>
      </c>
      <c r="C29" s="8" t="s">
        <v>125</v>
      </c>
      <c r="D29" s="8" t="s">
        <v>23</v>
      </c>
      <c r="E29" s="8" t="s">
        <v>467</v>
      </c>
      <c r="F29" s="69"/>
      <c r="G29" s="70" t="str">
        <f t="shared" si="1"/>
        <v>TL-60+100-MEO</v>
      </c>
      <c r="H29" s="8" t="str">
        <f t="shared" si="1"/>
        <v>Rua 25 de Abril</v>
      </c>
      <c r="I29" s="8" t="s">
        <v>465</v>
      </c>
      <c r="J29" s="8" t="s">
        <v>459</v>
      </c>
      <c r="K29" s="8" t="s">
        <v>290</v>
      </c>
      <c r="L29" s="8" t="s">
        <v>467</v>
      </c>
      <c r="M29" s="68"/>
      <c r="N29" s="56"/>
      <c r="O29" s="54"/>
      <c r="P29" s="55"/>
    </row>
    <row r="30" spans="2:16" s="52" customFormat="1" ht="25.5" x14ac:dyDescent="0.25">
      <c r="B30" s="68" t="s">
        <v>124</v>
      </c>
      <c r="C30" s="8" t="s">
        <v>126</v>
      </c>
      <c r="D30" s="8" t="s">
        <v>23</v>
      </c>
      <c r="E30" s="8" t="s">
        <v>467</v>
      </c>
      <c r="F30" s="69"/>
      <c r="G30" s="70" t="str">
        <f t="shared" si="1"/>
        <v>TL-60+100-MEO</v>
      </c>
      <c r="H30" s="8" t="str">
        <f t="shared" si="1"/>
        <v>Rua Nova de Brandariz</v>
      </c>
      <c r="I30" s="8" t="s">
        <v>465</v>
      </c>
      <c r="J30" s="8" t="s">
        <v>459</v>
      </c>
      <c r="K30" s="8" t="s">
        <v>288</v>
      </c>
      <c r="L30" s="8" t="s">
        <v>467</v>
      </c>
      <c r="M30" s="68"/>
      <c r="N30" s="56"/>
      <c r="O30" s="54"/>
      <c r="P30" s="55"/>
    </row>
    <row r="31" spans="2:16" s="52" customFormat="1" ht="51" x14ac:dyDescent="0.25">
      <c r="B31" s="68" t="s">
        <v>124</v>
      </c>
      <c r="C31" s="8" t="s">
        <v>127</v>
      </c>
      <c r="D31" s="8" t="s">
        <v>23</v>
      </c>
      <c r="E31" s="8" t="s">
        <v>467</v>
      </c>
      <c r="F31" s="69"/>
      <c r="G31" s="70" t="str">
        <f t="shared" si="1"/>
        <v>TL-60+100-MEO</v>
      </c>
      <c r="H31" s="8" t="str">
        <f t="shared" si="1"/>
        <v>Rua São Pedro</v>
      </c>
      <c r="I31" s="8" t="s">
        <v>465</v>
      </c>
      <c r="J31" s="8" t="s">
        <v>459</v>
      </c>
      <c r="K31" s="8" t="s">
        <v>290</v>
      </c>
      <c r="L31" s="8" t="s">
        <v>467</v>
      </c>
      <c r="M31" s="68"/>
      <c r="N31" s="56"/>
      <c r="O31" s="54"/>
      <c r="P31" s="55"/>
    </row>
    <row r="32" spans="2:16" s="52" customFormat="1" ht="25.5" x14ac:dyDescent="0.25">
      <c r="B32" s="68" t="s">
        <v>124</v>
      </c>
      <c r="C32" s="8" t="s">
        <v>128</v>
      </c>
      <c r="D32" s="8" t="s">
        <v>23</v>
      </c>
      <c r="E32" s="8" t="s">
        <v>467</v>
      </c>
      <c r="F32" s="69"/>
      <c r="G32" s="70" t="str">
        <f t="shared" si="1"/>
        <v>TL-60+100-MEO</v>
      </c>
      <c r="H32" s="8" t="str">
        <f t="shared" si="1"/>
        <v>Rua Clube Futebol de Perosinho</v>
      </c>
      <c r="I32" s="8" t="s">
        <v>465</v>
      </c>
      <c r="J32" s="8" t="s">
        <v>459</v>
      </c>
      <c r="K32" s="8" t="s">
        <v>289</v>
      </c>
      <c r="L32" s="8" t="s">
        <v>467</v>
      </c>
      <c r="M32" s="68"/>
      <c r="N32" s="56"/>
      <c r="O32" s="54"/>
      <c r="P32" s="55"/>
    </row>
    <row r="33" spans="2:16" s="52" customFormat="1" ht="25.5" x14ac:dyDescent="0.25">
      <c r="B33" s="68" t="s">
        <v>129</v>
      </c>
      <c r="C33" s="8" t="s">
        <v>130</v>
      </c>
      <c r="D33" s="8" t="s">
        <v>23</v>
      </c>
      <c r="E33" s="8" t="s">
        <v>467</v>
      </c>
      <c r="F33" s="69"/>
      <c r="G33" s="70" t="str">
        <f t="shared" si="1"/>
        <v>TL-60+500-MEO</v>
      </c>
      <c r="H33" s="8" t="str">
        <f t="shared" si="1"/>
        <v>Rua sem toponimia e com portão</v>
      </c>
      <c r="I33" s="8" t="s">
        <v>465</v>
      </c>
      <c r="J33" s="8" t="s">
        <v>459</v>
      </c>
      <c r="K33" s="8" t="s">
        <v>288</v>
      </c>
      <c r="L33" s="8" t="s">
        <v>467</v>
      </c>
      <c r="M33" s="68"/>
      <c r="N33" s="56"/>
      <c r="O33" s="54"/>
      <c r="P33" s="55"/>
    </row>
    <row r="34" spans="2:16" s="52" customFormat="1" ht="25.5" x14ac:dyDescent="0.25">
      <c r="B34" s="68" t="s">
        <v>129</v>
      </c>
      <c r="C34" s="8" t="s">
        <v>131</v>
      </c>
      <c r="D34" s="8" t="s">
        <v>23</v>
      </c>
      <c r="E34" s="8" t="s">
        <v>467</v>
      </c>
      <c r="F34" s="69"/>
      <c r="G34" s="70" t="str">
        <f t="shared" si="1"/>
        <v>TL-60+500-MEO</v>
      </c>
      <c r="H34" s="8" t="str">
        <f t="shared" si="1"/>
        <v>Rua Entrada do Carregal</v>
      </c>
      <c r="I34" s="8" t="s">
        <v>465</v>
      </c>
      <c r="J34" s="8" t="s">
        <v>459</v>
      </c>
      <c r="K34" s="8" t="s">
        <v>288</v>
      </c>
      <c r="L34" s="8" t="s">
        <v>467</v>
      </c>
      <c r="M34" s="68"/>
      <c r="N34" s="56"/>
      <c r="O34" s="54"/>
      <c r="P34" s="55"/>
    </row>
    <row r="35" spans="2:16" s="52" customFormat="1" ht="25.5" x14ac:dyDescent="0.25">
      <c r="B35" s="68" t="s">
        <v>129</v>
      </c>
      <c r="C35" s="8" t="s">
        <v>132</v>
      </c>
      <c r="D35" s="8" t="s">
        <v>23</v>
      </c>
      <c r="E35" s="8" t="s">
        <v>467</v>
      </c>
      <c r="F35" s="69"/>
      <c r="G35" s="70" t="str">
        <f t="shared" si="1"/>
        <v>TL-60+500-MEO</v>
      </c>
      <c r="H35" s="8" t="str">
        <f t="shared" si="1"/>
        <v>Rua do Carregal</v>
      </c>
      <c r="I35" s="8" t="s">
        <v>465</v>
      </c>
      <c r="J35" s="8" t="s">
        <v>459</v>
      </c>
      <c r="K35" s="8" t="s">
        <v>288</v>
      </c>
      <c r="L35" s="8" t="s">
        <v>467</v>
      </c>
      <c r="M35" s="68"/>
      <c r="N35" s="56"/>
      <c r="O35" s="54"/>
      <c r="P35" s="55"/>
    </row>
    <row r="36" spans="2:16" s="52" customFormat="1" ht="25.5" x14ac:dyDescent="0.25">
      <c r="B36" s="68" t="s">
        <v>133</v>
      </c>
      <c r="C36" s="8" t="s">
        <v>134</v>
      </c>
      <c r="D36" s="8" t="s">
        <v>23</v>
      </c>
      <c r="E36" s="8" t="s">
        <v>25</v>
      </c>
      <c r="F36" s="69"/>
      <c r="G36" s="70" t="str">
        <f t="shared" si="1"/>
        <v>TL-60+800-MEO</v>
      </c>
      <c r="H36" s="8" t="str">
        <f t="shared" si="1"/>
        <v>Rua da Mina</v>
      </c>
      <c r="I36" s="8" t="s">
        <v>465</v>
      </c>
      <c r="J36" s="8" t="s">
        <v>459</v>
      </c>
      <c r="K36" s="8" t="s">
        <v>288</v>
      </c>
      <c r="L36" s="8" t="s">
        <v>25</v>
      </c>
      <c r="M36" s="68"/>
      <c r="N36" s="56"/>
      <c r="O36" s="54"/>
      <c r="P36" s="55"/>
    </row>
    <row r="37" spans="2:16" s="52" customFormat="1" ht="25.5" x14ac:dyDescent="0.25">
      <c r="B37" s="68" t="s">
        <v>135</v>
      </c>
      <c r="C37" s="8" t="s">
        <v>136</v>
      </c>
      <c r="D37" s="8" t="s">
        <v>23</v>
      </c>
      <c r="E37" s="8" t="s">
        <v>25</v>
      </c>
      <c r="F37" s="69"/>
      <c r="G37" s="70" t="str">
        <f t="shared" si="1"/>
        <v>TL-60+900-MEO</v>
      </c>
      <c r="H37" s="8" t="str">
        <f t="shared" si="1"/>
        <v>Rua Sao Tiago</v>
      </c>
      <c r="I37" s="8" t="s">
        <v>465</v>
      </c>
      <c r="J37" s="8" t="s">
        <v>459</v>
      </c>
      <c r="K37" s="8" t="s">
        <v>288</v>
      </c>
      <c r="L37" s="8" t="s">
        <v>25</v>
      </c>
      <c r="M37" s="68"/>
      <c r="N37" s="56"/>
      <c r="O37" s="54"/>
      <c r="P37" s="55"/>
    </row>
    <row r="38" spans="2:16" s="52" customFormat="1" ht="25.5" x14ac:dyDescent="0.25">
      <c r="B38" s="68" t="s">
        <v>135</v>
      </c>
      <c r="C38" s="8" t="s">
        <v>137</v>
      </c>
      <c r="D38" s="8" t="s">
        <v>23</v>
      </c>
      <c r="E38" s="8" t="s">
        <v>25</v>
      </c>
      <c r="F38" s="69"/>
      <c r="G38" s="70" t="str">
        <f t="shared" si="1"/>
        <v>TL-60+900-MEO</v>
      </c>
      <c r="H38" s="8" t="str">
        <f t="shared" si="1"/>
        <v>Rua Emigrante</v>
      </c>
      <c r="I38" s="8" t="s">
        <v>465</v>
      </c>
      <c r="J38" s="8" t="s">
        <v>459</v>
      </c>
      <c r="K38" s="8" t="s">
        <v>288</v>
      </c>
      <c r="L38" s="8" t="s">
        <v>25</v>
      </c>
      <c r="M38" s="68"/>
      <c r="N38" s="56"/>
      <c r="O38" s="54"/>
      <c r="P38" s="55"/>
    </row>
    <row r="39" spans="2:16" s="52" customFormat="1" ht="25.5" x14ac:dyDescent="0.25">
      <c r="B39" s="68" t="s">
        <v>138</v>
      </c>
      <c r="C39" s="8" t="s">
        <v>139</v>
      </c>
      <c r="D39" s="8" t="s">
        <v>23</v>
      </c>
      <c r="E39" s="8" t="s">
        <v>25</v>
      </c>
      <c r="F39" s="69"/>
      <c r="G39" s="70" t="str">
        <f t="shared" si="1"/>
        <v>TL-61+000-MEO</v>
      </c>
      <c r="H39" s="8" t="str">
        <f t="shared" si="1"/>
        <v>Trav. Do Carregal</v>
      </c>
      <c r="I39" s="8" t="s">
        <v>460</v>
      </c>
      <c r="J39" s="8" t="s">
        <v>459</v>
      </c>
      <c r="K39" s="8" t="s">
        <v>288</v>
      </c>
      <c r="L39" s="8" t="s">
        <v>25</v>
      </c>
      <c r="M39" s="68" t="s">
        <v>53</v>
      </c>
      <c r="N39" s="56"/>
      <c r="O39" s="54"/>
      <c r="P39" s="55"/>
    </row>
    <row r="40" spans="2:16" s="52" customFormat="1" ht="25.5" x14ac:dyDescent="0.25">
      <c r="B40" s="68" t="s">
        <v>140</v>
      </c>
      <c r="C40" s="8" t="s">
        <v>59</v>
      </c>
      <c r="D40" s="8" t="s">
        <v>23</v>
      </c>
      <c r="E40" s="8" t="s">
        <v>25</v>
      </c>
      <c r="F40" s="69"/>
      <c r="G40" s="70" t="str">
        <f t="shared" si="1"/>
        <v>TL-61+100-MEO</v>
      </c>
      <c r="H40" s="8" t="str">
        <f t="shared" si="1"/>
        <v>Rua do Cruzeiro</v>
      </c>
      <c r="I40" s="8" t="s">
        <v>756</v>
      </c>
      <c r="J40" s="8" t="s">
        <v>459</v>
      </c>
      <c r="K40" s="8" t="s">
        <v>288</v>
      </c>
      <c r="L40" s="8" t="s">
        <v>25</v>
      </c>
      <c r="M40" s="68" t="s">
        <v>84</v>
      </c>
      <c r="N40" s="107" t="s">
        <v>291</v>
      </c>
      <c r="O40" s="54"/>
      <c r="P40" s="55"/>
    </row>
    <row r="41" spans="2:16" s="52" customFormat="1" ht="25.5" x14ac:dyDescent="0.25">
      <c r="B41" s="68" t="s">
        <v>141</v>
      </c>
      <c r="C41" s="8" t="s">
        <v>142</v>
      </c>
      <c r="D41" s="8" t="s">
        <v>23</v>
      </c>
      <c r="E41" s="8" t="s">
        <v>25</v>
      </c>
      <c r="F41" s="69"/>
      <c r="G41" s="70" t="str">
        <f t="shared" si="1"/>
        <v>TL-61+200-MEO</v>
      </c>
      <c r="H41" s="8" t="str">
        <f t="shared" si="1"/>
        <v>Rua Irene Lisboa</v>
      </c>
      <c r="I41" s="8" t="s">
        <v>758</v>
      </c>
      <c r="J41" s="8" t="s">
        <v>459</v>
      </c>
      <c r="K41" s="8" t="s">
        <v>288</v>
      </c>
      <c r="L41" s="8" t="s">
        <v>25</v>
      </c>
      <c r="M41" s="68" t="s">
        <v>54</v>
      </c>
      <c r="N41" s="108"/>
      <c r="O41" s="54"/>
      <c r="P41" s="55"/>
    </row>
    <row r="42" spans="2:16" s="52" customFormat="1" ht="25.5" x14ac:dyDescent="0.25">
      <c r="B42" s="68" t="s">
        <v>143</v>
      </c>
      <c r="C42" s="8" t="s">
        <v>144</v>
      </c>
      <c r="D42" s="8" t="s">
        <v>23</v>
      </c>
      <c r="E42" s="8" t="s">
        <v>467</v>
      </c>
      <c r="F42" s="69"/>
      <c r="G42" s="70" t="str">
        <f t="shared" si="1"/>
        <v>TL-61+650-MEO</v>
      </c>
      <c r="H42" s="8" t="str">
        <f t="shared" si="1"/>
        <v>Rua Baixinho</v>
      </c>
      <c r="I42" s="8" t="s">
        <v>460</v>
      </c>
      <c r="J42" s="8" t="s">
        <v>459</v>
      </c>
      <c r="K42" s="8" t="s">
        <v>288</v>
      </c>
      <c r="L42" s="8" t="s">
        <v>467</v>
      </c>
      <c r="M42" s="68"/>
      <c r="N42" s="107" t="s">
        <v>291</v>
      </c>
      <c r="O42" s="54"/>
      <c r="P42" s="55"/>
    </row>
    <row r="43" spans="2:16" s="52" customFormat="1" ht="25.5" x14ac:dyDescent="0.25">
      <c r="B43" s="68" t="s">
        <v>145</v>
      </c>
      <c r="C43" s="8" t="s">
        <v>66</v>
      </c>
      <c r="D43" s="8" t="s">
        <v>23</v>
      </c>
      <c r="E43" s="8" t="s">
        <v>467</v>
      </c>
      <c r="F43" s="69"/>
      <c r="G43" s="70" t="str">
        <f t="shared" si="1"/>
        <v>TL-61+750-MEO</v>
      </c>
      <c r="H43" s="8" t="str">
        <f t="shared" si="1"/>
        <v>Rua Ramos</v>
      </c>
      <c r="I43" s="8" t="s">
        <v>458</v>
      </c>
      <c r="J43" s="8" t="s">
        <v>459</v>
      </c>
      <c r="K43" s="8" t="s">
        <v>288</v>
      </c>
      <c r="L43" s="8" t="s">
        <v>467</v>
      </c>
      <c r="M43" s="68" t="s">
        <v>85</v>
      </c>
      <c r="N43" s="108"/>
      <c r="O43" s="54"/>
      <c r="P43" s="55"/>
    </row>
    <row r="44" spans="2:16" s="52" customFormat="1" ht="25.5" x14ac:dyDescent="0.25">
      <c r="B44" s="68" t="s">
        <v>146</v>
      </c>
      <c r="C44" s="8" t="s">
        <v>147</v>
      </c>
      <c r="D44" s="8" t="s">
        <v>23</v>
      </c>
      <c r="E44" s="8" t="s">
        <v>467</v>
      </c>
      <c r="F44" s="69"/>
      <c r="G44" s="70" t="str">
        <f t="shared" si="1"/>
        <v>TL-61+840-MEO</v>
      </c>
      <c r="H44" s="8" t="str">
        <f t="shared" si="1"/>
        <v>Travessa do Lendal</v>
      </c>
      <c r="I44" s="8" t="s">
        <v>458</v>
      </c>
      <c r="J44" s="8" t="s">
        <v>459</v>
      </c>
      <c r="K44" s="8" t="s">
        <v>288</v>
      </c>
      <c r="L44" s="8" t="s">
        <v>467</v>
      </c>
      <c r="M44" s="68" t="s">
        <v>86</v>
      </c>
      <c r="N44" s="53" t="s">
        <v>291</v>
      </c>
      <c r="O44" s="54"/>
      <c r="P44" s="55"/>
    </row>
    <row r="45" spans="2:16" s="52" customFormat="1" ht="38.25" x14ac:dyDescent="0.25">
      <c r="B45" s="68" t="s">
        <v>148</v>
      </c>
      <c r="C45" s="8" t="s">
        <v>67</v>
      </c>
      <c r="D45" s="8" t="s">
        <v>23</v>
      </c>
      <c r="E45" s="8" t="s">
        <v>287</v>
      </c>
      <c r="F45" s="69"/>
      <c r="G45" s="70" t="str">
        <f t="shared" si="1"/>
        <v>TL-62+160-MEO</v>
      </c>
      <c r="H45" s="8" t="str">
        <f t="shared" si="1"/>
        <v>Rua dos Terços</v>
      </c>
      <c r="I45" s="8" t="s">
        <v>756</v>
      </c>
      <c r="J45" s="8" t="s">
        <v>459</v>
      </c>
      <c r="K45" s="8" t="s">
        <v>289</v>
      </c>
      <c r="L45" s="8" t="s">
        <v>287</v>
      </c>
      <c r="M45" s="68" t="s">
        <v>87</v>
      </c>
      <c r="N45" s="53" t="s">
        <v>318</v>
      </c>
      <c r="O45" s="54"/>
      <c r="P45" s="55"/>
    </row>
    <row r="46" spans="2:16" s="52" customFormat="1" ht="25.5" x14ac:dyDescent="0.25">
      <c r="B46" s="68" t="s">
        <v>149</v>
      </c>
      <c r="C46" s="8" t="s">
        <v>150</v>
      </c>
      <c r="D46" s="8" t="s">
        <v>23</v>
      </c>
      <c r="E46" s="8" t="s">
        <v>25</v>
      </c>
      <c r="F46" s="69"/>
      <c r="G46" s="70" t="str">
        <f t="shared" si="1"/>
        <v>TL-62+500-MEO</v>
      </c>
      <c r="H46" s="8" t="str">
        <f t="shared" si="1"/>
        <v>Rua do Balastro</v>
      </c>
      <c r="I46" s="8" t="s">
        <v>759</v>
      </c>
      <c r="J46" s="8" t="s">
        <v>459</v>
      </c>
      <c r="K46" s="8" t="s">
        <v>288</v>
      </c>
      <c r="L46" s="8" t="s">
        <v>25</v>
      </c>
      <c r="M46" s="68"/>
      <c r="N46" s="107" t="s">
        <v>316</v>
      </c>
      <c r="O46" s="54"/>
      <c r="P46" s="55"/>
    </row>
    <row r="47" spans="2:16" s="52" customFormat="1" ht="25.5" x14ac:dyDescent="0.25">
      <c r="B47" s="68" t="s">
        <v>151</v>
      </c>
      <c r="C47" s="8" t="s">
        <v>68</v>
      </c>
      <c r="D47" s="8" t="s">
        <v>23</v>
      </c>
      <c r="E47" s="8" t="s">
        <v>25</v>
      </c>
      <c r="F47" s="69"/>
      <c r="G47" s="70" t="str">
        <f t="shared" si="1"/>
        <v>TL-62+700-MEO</v>
      </c>
      <c r="H47" s="8" t="str">
        <f t="shared" si="1"/>
        <v>Rua dos Borneiros</v>
      </c>
      <c r="I47" s="8" t="s">
        <v>760</v>
      </c>
      <c r="J47" s="8" t="s">
        <v>459</v>
      </c>
      <c r="K47" s="8" t="s">
        <v>288</v>
      </c>
      <c r="L47" s="8" t="s">
        <v>25</v>
      </c>
      <c r="M47" s="68"/>
      <c r="N47" s="109"/>
      <c r="O47" s="54"/>
      <c r="P47" s="55"/>
    </row>
    <row r="48" spans="2:16" s="52" customFormat="1" ht="25.5" x14ac:dyDescent="0.25">
      <c r="B48" s="68" t="s">
        <v>152</v>
      </c>
      <c r="C48" s="8" t="s">
        <v>153</v>
      </c>
      <c r="D48" s="8" t="s">
        <v>23</v>
      </c>
      <c r="E48" s="8" t="s">
        <v>25</v>
      </c>
      <c r="F48" s="69"/>
      <c r="G48" s="70" t="str">
        <f t="shared" si="1"/>
        <v>TL-62+850-MEO</v>
      </c>
      <c r="H48" s="8" t="str">
        <f t="shared" si="1"/>
        <v>Rua dos Selões</v>
      </c>
      <c r="I48" s="8" t="s">
        <v>756</v>
      </c>
      <c r="J48" s="8" t="s">
        <v>459</v>
      </c>
      <c r="K48" s="8" t="s">
        <v>288</v>
      </c>
      <c r="L48" s="8" t="s">
        <v>25</v>
      </c>
      <c r="M48" s="68" t="s">
        <v>55</v>
      </c>
      <c r="N48" s="109"/>
      <c r="O48" s="54"/>
      <c r="P48" s="55"/>
    </row>
    <row r="49" spans="1:20" s="52" customFormat="1" ht="25.5" x14ac:dyDescent="0.25">
      <c r="B49" s="68" t="s">
        <v>154</v>
      </c>
      <c r="C49" s="8" t="s">
        <v>155</v>
      </c>
      <c r="D49" s="8" t="s">
        <v>23</v>
      </c>
      <c r="E49" s="8" t="s">
        <v>25</v>
      </c>
      <c r="F49" s="69"/>
      <c r="G49" s="70" t="str">
        <f t="shared" si="1"/>
        <v>TL-63+000-MEO</v>
      </c>
      <c r="H49" s="8" t="str">
        <f t="shared" si="1"/>
        <v>Rua Guardal de Cima</v>
      </c>
      <c r="I49" s="8" t="s">
        <v>761</v>
      </c>
      <c r="J49" s="8" t="s">
        <v>459</v>
      </c>
      <c r="K49" s="8" t="s">
        <v>288</v>
      </c>
      <c r="L49" s="8" t="s">
        <v>25</v>
      </c>
      <c r="M49" s="68"/>
      <c r="N49" s="108"/>
      <c r="O49" s="54"/>
      <c r="P49" s="55"/>
    </row>
    <row r="50" spans="1:20" s="52" customFormat="1" ht="25.5" x14ac:dyDescent="0.25">
      <c r="B50" s="68" t="s">
        <v>156</v>
      </c>
      <c r="C50" s="8" t="s">
        <v>157</v>
      </c>
      <c r="D50" s="8" t="s">
        <v>23</v>
      </c>
      <c r="E50" s="8" t="s">
        <v>25</v>
      </c>
      <c r="F50" s="69"/>
      <c r="G50" s="70" t="str">
        <f t="shared" si="1"/>
        <v>TL-63+950-MEO</v>
      </c>
      <c r="H50" s="8" t="str">
        <f t="shared" si="1"/>
        <v>Trav. Nova de São Caetano</v>
      </c>
      <c r="I50" s="8" t="s">
        <v>756</v>
      </c>
      <c r="J50" s="8" t="s">
        <v>459</v>
      </c>
      <c r="K50" s="8" t="s">
        <v>288</v>
      </c>
      <c r="L50" s="8" t="s">
        <v>25</v>
      </c>
      <c r="M50" s="68" t="s">
        <v>88</v>
      </c>
      <c r="N50" s="107" t="s">
        <v>316</v>
      </c>
      <c r="O50" s="54"/>
      <c r="P50" s="55"/>
    </row>
    <row r="51" spans="1:20" s="52" customFormat="1" ht="25.5" x14ac:dyDescent="0.25">
      <c r="B51" s="68" t="s">
        <v>156</v>
      </c>
      <c r="C51" s="8" t="s">
        <v>69</v>
      </c>
      <c r="D51" s="8" t="s">
        <v>23</v>
      </c>
      <c r="E51" s="8" t="s">
        <v>287</v>
      </c>
      <c r="F51" s="69"/>
      <c r="G51" s="70" t="str">
        <f t="shared" si="1"/>
        <v>TL-63+950-MEO</v>
      </c>
      <c r="H51" s="8" t="str">
        <f t="shared" si="1"/>
        <v>Rua Nova de São Caetano</v>
      </c>
      <c r="I51" s="8" t="s">
        <v>756</v>
      </c>
      <c r="J51" s="8" t="s">
        <v>459</v>
      </c>
      <c r="K51" s="8" t="s">
        <v>288</v>
      </c>
      <c r="L51" s="8" t="s">
        <v>287</v>
      </c>
      <c r="M51" s="68" t="s">
        <v>56</v>
      </c>
      <c r="N51" s="108"/>
      <c r="O51" s="54"/>
      <c r="P51" s="55"/>
    </row>
    <row r="52" spans="1:20" s="52" customFormat="1" ht="51" x14ac:dyDescent="0.25">
      <c r="B52" s="68" t="s">
        <v>158</v>
      </c>
      <c r="C52" s="8" t="s">
        <v>70</v>
      </c>
      <c r="D52" s="8" t="s">
        <v>23</v>
      </c>
      <c r="E52" s="8" t="s">
        <v>468</v>
      </c>
      <c r="F52" s="69"/>
      <c r="G52" s="70" t="str">
        <f t="shared" si="1"/>
        <v>TL-64+050-MEO</v>
      </c>
      <c r="H52" s="8" t="str">
        <f t="shared" si="1"/>
        <v>Rua Monte</v>
      </c>
      <c r="I52" s="8" t="s">
        <v>756</v>
      </c>
      <c r="J52" s="8" t="s">
        <v>459</v>
      </c>
      <c r="K52" s="8" t="s">
        <v>288</v>
      </c>
      <c r="L52" s="8" t="s">
        <v>468</v>
      </c>
      <c r="M52" s="68" t="s">
        <v>89</v>
      </c>
      <c r="N52" s="53" t="s">
        <v>316</v>
      </c>
      <c r="O52" s="54"/>
      <c r="P52" s="55"/>
    </row>
    <row r="53" spans="1:20" s="52" customFormat="1" ht="51" x14ac:dyDescent="0.25">
      <c r="B53" s="68" t="s">
        <v>472</v>
      </c>
      <c r="C53" s="8" t="s">
        <v>155</v>
      </c>
      <c r="D53" s="8" t="s">
        <v>23</v>
      </c>
      <c r="E53" s="8" t="s">
        <v>467</v>
      </c>
      <c r="F53" s="69"/>
      <c r="G53" s="70" t="str">
        <f t="shared" si="1"/>
        <v>TL-64+200-MEO</v>
      </c>
      <c r="H53" s="8" t="str">
        <f t="shared" si="1"/>
        <v>Rua Guardal de Cima</v>
      </c>
      <c r="I53" s="8" t="s">
        <v>762</v>
      </c>
      <c r="J53" s="8" t="s">
        <v>459</v>
      </c>
      <c r="K53" s="8" t="s">
        <v>288</v>
      </c>
      <c r="L53" s="8" t="s">
        <v>467</v>
      </c>
      <c r="M53" s="68"/>
      <c r="N53" s="53" t="s">
        <v>316</v>
      </c>
      <c r="O53" s="54"/>
      <c r="P53" s="55"/>
    </row>
    <row r="54" spans="1:20" s="52" customFormat="1" ht="51" x14ac:dyDescent="0.25">
      <c r="B54" s="68" t="s">
        <v>159</v>
      </c>
      <c r="C54" s="8" t="s">
        <v>71</v>
      </c>
      <c r="D54" s="8" t="s">
        <v>23</v>
      </c>
      <c r="E54" s="8" t="s">
        <v>467</v>
      </c>
      <c r="F54" s="69"/>
      <c r="G54" s="70" t="str">
        <f t="shared" si="1"/>
        <v>TL-64+850-MEO</v>
      </c>
      <c r="H54" s="8" t="str">
        <f t="shared" si="1"/>
        <v>Rua do Horto</v>
      </c>
      <c r="I54" s="8" t="s">
        <v>465</v>
      </c>
      <c r="J54" s="8" t="s">
        <v>459</v>
      </c>
      <c r="K54" s="8" t="s">
        <v>290</v>
      </c>
      <c r="L54" s="8" t="s">
        <v>467</v>
      </c>
      <c r="M54" s="68" t="s">
        <v>90</v>
      </c>
      <c r="N54" s="53"/>
      <c r="O54" s="54"/>
      <c r="P54" s="55"/>
    </row>
    <row r="55" spans="1:20" s="52" customFormat="1" ht="51" x14ac:dyDescent="0.25">
      <c r="B55" s="68" t="s">
        <v>160</v>
      </c>
      <c r="C55" s="8" t="s">
        <v>161</v>
      </c>
      <c r="D55" s="8" t="s">
        <v>23</v>
      </c>
      <c r="E55" s="8" t="s">
        <v>25</v>
      </c>
      <c r="F55" s="69"/>
      <c r="G55" s="70" t="str">
        <f t="shared" si="1"/>
        <v>TL-64+900-MEO</v>
      </c>
      <c r="H55" s="8" t="str">
        <f t="shared" si="1"/>
        <v>Rua Laborim de Baixo</v>
      </c>
      <c r="I55" s="8" t="s">
        <v>465</v>
      </c>
      <c r="J55" s="8" t="s">
        <v>459</v>
      </c>
      <c r="K55" s="8" t="s">
        <v>290</v>
      </c>
      <c r="L55" s="8" t="s">
        <v>25</v>
      </c>
      <c r="M55" s="68"/>
      <c r="N55" s="56"/>
      <c r="O55" s="54"/>
      <c r="P55" s="55"/>
    </row>
    <row r="56" spans="1:20" s="52" customFormat="1" ht="12.75" x14ac:dyDescent="0.25">
      <c r="B56" s="68" t="s">
        <v>162</v>
      </c>
      <c r="C56" s="8" t="s">
        <v>163</v>
      </c>
      <c r="D56" s="8" t="s">
        <v>23</v>
      </c>
      <c r="E56" s="8" t="s">
        <v>25</v>
      </c>
      <c r="F56" s="69"/>
      <c r="G56" s="70" t="str">
        <f t="shared" si="1"/>
        <v>TL-67+700-MEO</v>
      </c>
      <c r="H56" s="8" t="str">
        <f t="shared" si="1"/>
        <v>Av. D.João II</v>
      </c>
      <c r="I56" s="8" t="s">
        <v>465</v>
      </c>
      <c r="J56" s="8" t="s">
        <v>459</v>
      </c>
      <c r="K56" s="8" t="s">
        <v>289</v>
      </c>
      <c r="L56" s="8" t="s">
        <v>25</v>
      </c>
      <c r="M56" s="68"/>
      <c r="N56" s="56"/>
      <c r="O56" s="54"/>
      <c r="P56" s="55"/>
    </row>
    <row r="57" spans="1:20" s="52" customFormat="1" ht="51" x14ac:dyDescent="0.25">
      <c r="B57" s="68" t="s">
        <v>164</v>
      </c>
      <c r="C57" s="8" t="s">
        <v>72</v>
      </c>
      <c r="D57" s="8" t="s">
        <v>23</v>
      </c>
      <c r="E57" s="8" t="s">
        <v>468</v>
      </c>
      <c r="F57" s="69"/>
      <c r="G57" s="70" t="str">
        <f t="shared" si="1"/>
        <v>TL-68+150-MEO</v>
      </c>
      <c r="H57" s="8" t="str">
        <f t="shared" si="1"/>
        <v>Rua Azevedo Magalhães</v>
      </c>
      <c r="I57" s="8" t="s">
        <v>465</v>
      </c>
      <c r="J57" s="8" t="s">
        <v>459</v>
      </c>
      <c r="K57" s="8" t="s">
        <v>288</v>
      </c>
      <c r="L57" s="8" t="s">
        <v>468</v>
      </c>
      <c r="M57" s="68" t="s">
        <v>57</v>
      </c>
      <c r="N57" s="53" t="s">
        <v>316</v>
      </c>
      <c r="O57" s="54"/>
      <c r="P57" s="55"/>
    </row>
    <row r="58" spans="1:20" s="23" customFormat="1" ht="12.75" x14ac:dyDescent="0.25">
      <c r="B58" s="6"/>
      <c r="C58" s="7"/>
      <c r="D58" s="7"/>
      <c r="E58" s="7"/>
      <c r="F58" s="17"/>
      <c r="G58" s="28"/>
      <c r="H58" s="7"/>
      <c r="I58" s="7"/>
      <c r="J58" s="8" t="s">
        <v>459</v>
      </c>
      <c r="K58" s="7"/>
      <c r="L58" s="7"/>
      <c r="M58" s="6"/>
      <c r="N58" s="29"/>
      <c r="O58" s="25"/>
      <c r="P58" s="18"/>
    </row>
    <row r="59" spans="1:20" s="4" customFormat="1" ht="15.75" customHeight="1" x14ac:dyDescent="0.3">
      <c r="A59" s="36"/>
      <c r="B59" s="36"/>
      <c r="C59" s="36"/>
      <c r="D59" s="36"/>
      <c r="E59" s="36"/>
      <c r="F59" s="36"/>
      <c r="G59" s="36"/>
      <c r="H59" s="36"/>
      <c r="I59" s="36"/>
      <c r="J59" s="36"/>
      <c r="K59" s="36"/>
      <c r="L59" s="36"/>
      <c r="M59" s="36"/>
      <c r="N59" s="36"/>
      <c r="O59" s="36"/>
      <c r="P59" s="36"/>
      <c r="Q59" s="36"/>
      <c r="R59" s="36"/>
      <c r="S59" s="36"/>
      <c r="T59" s="36"/>
    </row>
    <row r="60" spans="1:20" s="4" customFormat="1" ht="15.75" customHeight="1" x14ac:dyDescent="0.3">
      <c r="A60" s="36"/>
      <c r="B60" s="36"/>
      <c r="C60" s="36"/>
      <c r="D60" s="36"/>
      <c r="E60" s="36"/>
      <c r="F60" s="36"/>
      <c r="G60" s="36"/>
      <c r="H60" s="36"/>
      <c r="I60" s="36"/>
      <c r="J60" s="36"/>
      <c r="K60" s="36"/>
      <c r="L60" s="36"/>
      <c r="M60" s="36"/>
      <c r="N60" s="36"/>
      <c r="O60" s="36"/>
      <c r="P60" s="36"/>
      <c r="Q60" s="36"/>
      <c r="R60" s="36"/>
      <c r="S60" s="36"/>
      <c r="T60" s="36"/>
    </row>
  </sheetData>
  <mergeCells count="15">
    <mergeCell ref="S3:S4"/>
    <mergeCell ref="Q3:Q4"/>
    <mergeCell ref="R3:R4"/>
    <mergeCell ref="N3:N4"/>
    <mergeCell ref="O3:O4"/>
    <mergeCell ref="M3:M4"/>
    <mergeCell ref="B3:B4"/>
    <mergeCell ref="C3:C4"/>
    <mergeCell ref="D3:D4"/>
    <mergeCell ref="E3:E4"/>
    <mergeCell ref="G3:L3"/>
    <mergeCell ref="N40:N41"/>
    <mergeCell ref="N42:N43"/>
    <mergeCell ref="N46:N49"/>
    <mergeCell ref="N50:N51"/>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Rede AA</vt:lpstr>
      <vt:lpstr>Rede AR</vt:lpstr>
      <vt:lpstr>Rede MAT</vt:lpstr>
      <vt:lpstr>Rede AT</vt:lpstr>
      <vt:lpstr>Rede MT</vt:lpstr>
      <vt:lpstr>Rede BT</vt:lpstr>
      <vt:lpstr>Rede GAS</vt:lpstr>
      <vt:lpstr>Rede GAS 11.1</vt:lpstr>
      <vt:lpstr>Rede TL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Luís  Legoinha</dc:creator>
  <cp:lastModifiedBy>Mafalda Santos</cp:lastModifiedBy>
  <dcterms:created xsi:type="dcterms:W3CDTF">2025-04-03T08:09:12Z</dcterms:created>
  <dcterms:modified xsi:type="dcterms:W3CDTF">2026-05-13T15:58:10Z</dcterms:modified>
</cp:coreProperties>
</file>