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Q:\1306 LAV_Lote A_PE\ENT\260505_11 PR_R01_REV_ST4 e ST5\00-PR-ST_A5\01-EDIT\V11-SAF\T11.1-IDSAF\01-PESC\"/>
    </mc:Choice>
  </mc:AlternateContent>
  <xr:revisionPtr revIDLastSave="0" documentId="13_ncr:1_{3A08A1B8-B8D0-44F1-A426-7F74DB6C6C93}" xr6:coauthVersionLast="47" xr6:coauthVersionMax="47" xr10:uidLastSave="{00000000-0000-0000-0000-000000000000}"/>
  <bookViews>
    <workbookView xWindow="28680" yWindow="-120" windowWidth="29040" windowHeight="15720" activeTab="2" xr2:uid="{46AB26D3-91F2-49A3-9806-18E57E226856}"/>
  </bookViews>
  <sheets>
    <sheet name="Rede AA" sheetId="29" r:id="rId1"/>
    <sheet name="Rede AR" sheetId="20" r:id="rId2"/>
    <sheet name="Rede MT" sheetId="31" r:id="rId3"/>
    <sheet name="Rede BT" sheetId="25" r:id="rId4"/>
    <sheet name="Rede TL" sheetId="2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5" l="1"/>
  <c r="H6" i="25"/>
  <c r="G7" i="25"/>
  <c r="H7" i="25"/>
  <c r="H5" i="25"/>
  <c r="G5" i="25"/>
  <c r="G6" i="31"/>
  <c r="H6" i="31"/>
  <c r="H5" i="31"/>
  <c r="G5" i="31"/>
  <c r="G6" i="20"/>
  <c r="H6" i="20"/>
  <c r="G7" i="20"/>
  <c r="H7" i="20"/>
  <c r="G8" i="20"/>
  <c r="H8" i="20"/>
  <c r="G9" i="20"/>
  <c r="H9" i="20"/>
  <c r="G10" i="20"/>
  <c r="H10" i="20"/>
  <c r="G11" i="20"/>
  <c r="H11" i="20"/>
  <c r="G12" i="20"/>
  <c r="H12" i="20"/>
  <c r="G13" i="20"/>
  <c r="H13" i="20"/>
  <c r="H5" i="20"/>
  <c r="G5" i="20"/>
  <c r="H15" i="29"/>
  <c r="H16" i="29"/>
  <c r="H14" i="29"/>
  <c r="H7" i="29"/>
  <c r="H8" i="29"/>
  <c r="H9" i="29"/>
  <c r="H10" i="29"/>
  <c r="H11" i="29"/>
  <c r="H6" i="29"/>
  <c r="G15" i="29"/>
  <c r="G16" i="29"/>
  <c r="G14" i="29"/>
  <c r="G7" i="29"/>
  <c r="G8" i="29"/>
  <c r="G9" i="29"/>
  <c r="G10" i="29"/>
  <c r="G11" i="29"/>
  <c r="G6" i="29"/>
  <c r="H6" i="26"/>
  <c r="G6" i="26"/>
  <c r="H5" i="26"/>
  <c r="G5" i="26"/>
</calcChain>
</file>

<file path=xl/sharedStrings.xml><?xml version="1.0" encoding="utf-8"?>
<sst xmlns="http://schemas.openxmlformats.org/spreadsheetml/2006/main" count="339" uniqueCount="135">
  <si>
    <t>SERVIÇO</t>
  </si>
  <si>
    <t>VIA INTERSETADA</t>
  </si>
  <si>
    <t>TIPO DE INTERFERÊNCIA</t>
  </si>
  <si>
    <t>INTERFERÊNCIA</t>
  </si>
  <si>
    <t>TIPO DE REDE</t>
  </si>
  <si>
    <t>ENTIDADE GESTORA</t>
  </si>
  <si>
    <t xml:space="preserve"> REGIME DE PRESSÃO</t>
  </si>
  <si>
    <t>INTERFERÊNCIA (TRECHO EXISTENTE)</t>
  </si>
  <si>
    <t>DESIGNAÇÃO / LOCALIZAÇÃO</t>
  </si>
  <si>
    <t>LAV</t>
  </si>
  <si>
    <t>EREDES</t>
  </si>
  <si>
    <t>FIBRA</t>
  </si>
  <si>
    <t>MEO</t>
  </si>
  <si>
    <t>DESIGNAÇÃO DO RESTABELECIMENTO</t>
  </si>
  <si>
    <t>SÍNTESE DE TRABALHOS A REALIZAR
(RESTABELECIMENTO DO SERVIÇO)</t>
  </si>
  <si>
    <t>MATERIAL</t>
  </si>
  <si>
    <t>SINTESE DE TRABALHOS A REALIZAR (RESTABELECIMENTO DO SERVIÇO)</t>
  </si>
  <si>
    <t>-</t>
  </si>
  <si>
    <t>ABAST. DE ÁGUA, DISTRIBUIÇÃO</t>
  </si>
  <si>
    <t>ÁGUAS DO PORTO</t>
  </si>
  <si>
    <t>ABAST. DE ÁGUA, ADUÇÃO</t>
  </si>
  <si>
    <t>OBSERVAÇÕES</t>
  </si>
  <si>
    <t>ÁGUAS RESIDUAIS DRENAGEM</t>
  </si>
  <si>
    <t>ÁGUAS PLUVIAIS DRENAGEM</t>
  </si>
  <si>
    <t>PVC DN200</t>
  </si>
  <si>
    <t>FFD DN600</t>
  </si>
  <si>
    <t>GRAVÍTICO</t>
  </si>
  <si>
    <t>Rua do Freixo</t>
  </si>
  <si>
    <t>Rua Pinheiro de Campanhã</t>
  </si>
  <si>
    <t>LAV  Restabelecimento</t>
  </si>
  <si>
    <t>Restabelecimento</t>
  </si>
  <si>
    <t>Fibra ótica ou cabo Coaxial</t>
  </si>
  <si>
    <t>- Criar rede ITUR enterrada ao longo do novo restabelecimento para repor a ligação anulada com o arruamento anterior;</t>
  </si>
  <si>
    <t>LINHA FERRÓVIARIA</t>
  </si>
  <si>
    <t>CALÇADA DO RÊGO LAMEIRO</t>
  </si>
  <si>
    <t>RUA DO FREIXO</t>
  </si>
  <si>
    <t>ÁGUAS DO DOURO E PAIVA</t>
  </si>
  <si>
    <t>BETÃO DN 750 (Fora de serviço)</t>
  </si>
  <si>
    <t>FERRO CINZENTO DN600 (Fora de serviço)</t>
  </si>
  <si>
    <t>INTERSEÇÃO COM LAV</t>
  </si>
  <si>
    <t>PASSAGEM INFERIOR</t>
  </si>
  <si>
    <t>PEAD DN110</t>
  </si>
  <si>
    <t>AA-70+400-AdPrt</t>
  </si>
  <si>
    <t>AA-70+550-AdPrt</t>
  </si>
  <si>
    <t>AP-69+675-AdPrt</t>
  </si>
  <si>
    <t>AR-70+400-AdPrt</t>
  </si>
  <si>
    <t>AP-70+400-AdPrt</t>
  </si>
  <si>
    <t>ESTAÇÃO + R. PINHEIRO DE CAMPANHÃ</t>
  </si>
  <si>
    <t>ESTAÇÃO + RUA DE ACESSO AO TERMINAL DOS AUTOCARROS</t>
  </si>
  <si>
    <t>MATERIAL E DIÂMETRO TUBAGEM (Φ), mm</t>
  </si>
  <si>
    <t>INTERSEÇÃO COM A ESTAÇÃO</t>
  </si>
  <si>
    <t>BA DN400</t>
  </si>
  <si>
    <t>FFD DN500</t>
  </si>
  <si>
    <t>RUA PINHEIRO DE CAMPANHÂ</t>
  </si>
  <si>
    <t>RUA PINHEIRO DE CAMPANHÃ</t>
  </si>
  <si>
    <t>AA-69+825-AdDP</t>
  </si>
  <si>
    <t>NECESSIDADE DE LEVANTAMENTO TOPOGRÁFICO</t>
  </si>
  <si>
    <t>CÓDIGO DO DESENHO</t>
  </si>
  <si>
    <t>Levantamento da rede para eventual desvio da estrutura de suporte do viaduto</t>
  </si>
  <si>
    <t>Não se prevê</t>
  </si>
  <si>
    <t>PF102A5.PR.11.02.01.09.101.00</t>
  </si>
  <si>
    <t>PF102A5.PR.11.02.01.09.102.00</t>
  </si>
  <si>
    <t>PF102A5.PR.11.02.01.07.101.00</t>
  </si>
  <si>
    <t>GRES DN200</t>
  </si>
  <si>
    <t>PEAD DN63</t>
  </si>
  <si>
    <t>PEAD DN90</t>
  </si>
  <si>
    <t>PVC DN40 + 2 x FFD DN100</t>
  </si>
  <si>
    <t>RUA DA CHINA</t>
  </si>
  <si>
    <t>BA DN1400 + BA DN800</t>
  </si>
  <si>
    <t>- Desvio da ribeira de Vila Meã, entre as cx D12-6625 e APM3, com uma tubagem em BA de DN1400;
 - Desvio do coletor pluvial entre as cx.APM1 e APM3, com uma tubagem em BA de DN800 ( na zona do muro deverá ser instalado um negativo de DN superior);</t>
  </si>
  <si>
    <t>FASE</t>
  </si>
  <si>
    <t>Sem interferência.</t>
  </si>
  <si>
    <t>Telecomunicações</t>
  </si>
  <si>
    <t>MEO
DIGI</t>
  </si>
  <si>
    <t>- Alterar redes enterradas na Rua do Freixo para ligação do novo arruamento da Rua Pinheiro de Campanhã;</t>
  </si>
  <si>
    <t>AA-69+635-AdPrt</t>
  </si>
  <si>
    <t>INTERSEÇÃO COM PILARES DO VIADUTO</t>
  </si>
  <si>
    <t>AA-69+740-AdPrt</t>
  </si>
  <si>
    <t>AA-70+035-AdPrt</t>
  </si>
  <si>
    <t>TRAV. PRESA DA ANGRA</t>
  </si>
  <si>
    <t>AA+70+220-AdPrt</t>
  </si>
  <si>
    <t>RUA DA CHINA / RUA DO FREIXO</t>
  </si>
  <si>
    <t>INTERSEÇÃO COM PILARES DO VIADUTO E LAV</t>
  </si>
  <si>
    <t>INTERSEÇÃO COM LAV E NOVO EDIFÍCIO DA EST. DE CAMPANHÃ</t>
  </si>
  <si>
    <t>ABAST. DE ÁGUA, ADUÇÃO + TELEGESTÃO</t>
  </si>
  <si>
    <t>AA-69+880-AdDP</t>
  </si>
  <si>
    <t>AA+70+220-AdDP</t>
  </si>
  <si>
    <t>FFD DN900 + PEAD DN160</t>
  </si>
  <si>
    <t>Solução:
- Instalação de conduta em FFD DN900 para o sistema de adução e conduta para telegestão em PEAD DN160 a partir do nó 1, paralelamente ao traçado previsto para a LAV, passando entre os pilares do viaduto para ligação ao nó 2.
- Instalação de marco de ventosa junto ao nó 1.
- Construção de muro de suporte para proteção a conduta.
- Corte de ligação das condutas existentes, entre o nó 1  e o nó 2 e posterior ligação das condutas instaladas às condutas existentes.
- Desactivação do troço existente e demolição do marco de ventosa existente.</t>
  </si>
  <si>
    <t>Solução: 
- Instalação de conduta em FFD DN600 em traçado alternativo entre os nós 1 e 2.
- Desativação do troço existente em sobreposição com os pilares do viaduto.</t>
  </si>
  <si>
    <t>Solução: 
- Instalação de conduta em FFD DN600 em traçado alternativo entre os nós 3 e 4.
- Desativação do troço existente em sobreposição com os pilares do viaduto.</t>
  </si>
  <si>
    <t>Solução: 
- Tamponamento e interrupção do serviço na zona de interseção com os limites de expropriação da LAV. 
- Desativação de ramais de ligação de habitações dentro dos limites de expropriação.</t>
  </si>
  <si>
    <t>Solução:
- Desativação de conduta PVC DN40 na Rua da China (Nó 5). 
- Contenção e faseamento das intervenções do pilar P30 que preserve o funcionamento das condutas FFD DN100 na rua do Freixo.</t>
  </si>
  <si>
    <t>Solução:
- Desativação da conduta PEAD DN110 na atual rua Pinheiro de Campanhã. (Nó 6) e da conduta existente na Tv. Arco de Noêda;
- Na nova rua Pinheiro de Campanhã, implantação de uma conduta em tubagem PEAD DN110. (Nó 7)</t>
  </si>
  <si>
    <t>Solução:
- Ligação da nova conduta PEAD DN110  à rede existente a norte, considerando o desvio da conduta pelo eixo da via sob o edifício ponte da nova  estação, na zona do estacionamento subterrâneo com maior altura de aterro.</t>
  </si>
  <si>
    <t>ÁGUAS E ENERGIA DO PORTO</t>
  </si>
  <si>
    <t>AP-69+950-AdPrt</t>
  </si>
  <si>
    <t>ANTIGO RAMAL DA ALFÂNDEGA</t>
  </si>
  <si>
    <t>AP-70+050-AdPrt</t>
  </si>
  <si>
    <t>AR-70+050-AdPrt</t>
  </si>
  <si>
    <t>TRAV.PRESA DA ANGRA</t>
  </si>
  <si>
    <t>AP-70+540-AdPrt</t>
  </si>
  <si>
    <t>AR-70+540-AdPrt</t>
  </si>
  <si>
    <t>AP-71+000-AdPrt</t>
  </si>
  <si>
    <t>INTERSEÇÃO COM VIADUTO</t>
  </si>
  <si>
    <t>INTERSEÇÃO COM MURO DE SUPORTE DA LAV</t>
  </si>
  <si>
    <t>GRES DN225 + PP DN400</t>
  </si>
  <si>
    <t>GALERIA 1700x2200 + GALERIA 1000x1600</t>
  </si>
  <si>
    <t>Solução:
- Desvio do troço afetado em traçado alternativo, construção de duas novas caixas de visita (AP02 e AP03) com ligação ao coletor existente pelas caixas existentes AP01 e AP04.</t>
  </si>
  <si>
    <t xml:space="preserve">Solução:
- Reposição da tubagem existente no novo caminho do Ramal da Alfândega com ligação a linha de água existente. Construção de novas caixas de visita (AP05; AP06 e AP07). </t>
  </si>
  <si>
    <t>Solução:
- Demolição da rede existente na zona de implantação dos pilares.
- Reposição de infraestruturas afetadas após a construção dos pilares.</t>
  </si>
  <si>
    <t>Solução:
- Construção de uma nova caixa de visita na rede existente, fora do limite da ocupação (ARD14). 
- Desativação de parte do  troço existente e demolição da caixa de visita dentro dos limites de ocupação.</t>
  </si>
  <si>
    <t xml:space="preserve">Solução:
- Desativação do troço de rede existente.
</t>
  </si>
  <si>
    <t>Solução provisória:
-Manter em funcionamento até à construção da nova Rua Pinheiro de Campanhã.
Solução definitiva:
- Transformar a cx de visita existente C7355 , que passará a coincidir com a linha ou cais de embarque da nova LAV , com caleira para permitir inspeções vídeo, e construir uma nova cx a ARD10 imediatamente a jusante da nova LAV mantendo a inclinação do troço existente, devendo o novo coletor ligar à cx ADR4 do coletor previsto para a nova rua Pinheiro de Campanhã;
- Instalação de troço gravítico ao longo do novo traçado da rua Pinheiro de Campanhã em tubagem de FFD de DN500mm, entre o local previsto para o novo parque de estacionamento e rua do Freixo (cx. ARD4 a ARD9);
-Desativação do trecho de coletor existente na atual Rua Pinheiro de Campanhã e a jusante do novo parque de estacionamento, ao longo do antigo traçado do ramal de S. Bento.</t>
  </si>
  <si>
    <t>Solução:
- As galerias pluviais, incluindo a ribeira da Lomba, devem ser desviadas do Parque do Estacionamento por um traçado a norte deste. Para separar os diversos domínios públicos a galeria será independente do parque e restituirá a água na linha de água a jusante, através de uma bacia dissipadora de energia. Prevê-se que a galeria tenha um passadiço pedonal para a manutenção e acessos nos pontos de mudança de direção. No entanto, no troço entre a LAV e o parque de estacionamento, dada a exiguidade do espaço o passadiço deverá ser em PRFV.
- Desativação e demolição da galeria existente entre "GAP01" e CL02.</t>
  </si>
  <si>
    <t>Solução:
- Desvio do coletor gravítico em FFD de DN500mm, ao longo do novo traçado da rua Pinheiro de Campanha, no espaço disponível entre a LAV e o Parque de Estacionamento, sob o Edifício Ponte da Nova Estação de Campanhã (cx. ARD1 a ARD4);
- Execução de sistema de bypass, ligando o ponto ARD1 à caixa ARD12, em PPC DN200.
- Demolição e desativação do troço existente.</t>
  </si>
  <si>
    <t>TL-70+250-MEO</t>
  </si>
  <si>
    <t>TL-70+350-MEO</t>
  </si>
  <si>
    <t>MÉDIA TENSÃO</t>
  </si>
  <si>
    <t>MT-70+250-ERE</t>
  </si>
  <si>
    <t>MT-70+350-ERE</t>
  </si>
  <si>
    <t>REDE MT ENTERRADA</t>
  </si>
  <si>
    <t>Levantamento da rede para desenvolvimento do novo traçado</t>
  </si>
  <si>
    <t>- Rever traçados enterrados na ligação à Rua Pinheiro de Campanhã;</t>
  </si>
  <si>
    <t>- Desactivar rede MT enterrada existente;
- Criar novos traçados MT ao longo do restabelecimento da Rua Pinheiro de Campanhã até ao PT existente</t>
  </si>
  <si>
    <t>BAIXA TENSÃO / ILUM. PÚBLICA</t>
  </si>
  <si>
    <t>BT-70+250-ERE</t>
  </si>
  <si>
    <t>BT-70+300-ERE</t>
  </si>
  <si>
    <t>BT-70+350-ERE</t>
  </si>
  <si>
    <t xml:space="preserve">Rede BT+IP (traçados e 1 coluna) </t>
  </si>
  <si>
    <t>Iluminação pública e BT (enterrado)</t>
  </si>
  <si>
    <t>- Reformular redes enterradas no intersecção da Rua do Freixo com o novo arruamento da Rua Pinheiro de Campanhã;</t>
  </si>
  <si>
    <t>- Remover coluna e rede aérea na zona afetada pelo novo restabelecimento;</t>
  </si>
  <si>
    <t xml:space="preserve">- Desactivar rede BT e IP enterradas existentes;
- Criar novos traçados BT ao longo do restabelecimento da Rua Pinheiro de Campanhã;
- Implementar nova rede de IP </t>
  </si>
  <si>
    <t>Saiu do âmbito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</si>
</sst>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 Narrow"/>
      <family val="2"/>
    </font>
    <font>
      <sz val="8"/>
      <name val="Aptos Narrow"/>
      <family val="2"/>
      <scheme val="minor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ptos Narrow"/>
      <family val="2"/>
      <scheme val="minor"/>
    </font>
    <font>
      <b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1" xfId="0" quotePrefix="1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1" xfId="0" quotePrefix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E9D27"/>
      <color rgb="FF1E9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16A5E-B066-43DE-A78A-35AD9DFD7F57}">
  <sheetPr>
    <tabColor rgb="FF92D050"/>
  </sheetPr>
  <dimension ref="A3:T17"/>
  <sheetViews>
    <sheetView zoomScaleNormal="100" workbookViewId="0">
      <pane ySplit="4" topLeftCell="A5" activePane="bottomLeft" state="frozen"/>
      <selection pane="bottomLeft" activeCell="A18" sqref="A18:XFD21"/>
    </sheetView>
  </sheetViews>
  <sheetFormatPr defaultColWidth="9" defaultRowHeight="16.5" x14ac:dyDescent="0.3"/>
  <cols>
    <col min="1" max="1" width="3.140625" style="18" customWidth="1"/>
    <col min="2" max="2" width="16.7109375" style="26" customWidth="1"/>
    <col min="3" max="5" width="16.7109375" style="25" customWidth="1"/>
    <col min="6" max="6" width="1.7109375" style="25" customWidth="1"/>
    <col min="7" max="12" width="20.7109375" style="25" customWidth="1"/>
    <col min="13" max="13" width="70.7109375" style="25" customWidth="1"/>
    <col min="14" max="14" width="30.7109375" style="25" customWidth="1"/>
    <col min="15" max="15" width="2.5703125" style="25" customWidth="1"/>
    <col min="16" max="17" width="36.140625" style="25" customWidth="1"/>
    <col min="18" max="16384" width="9" style="1"/>
  </cols>
  <sheetData>
    <row r="3" spans="1:20" ht="17.25" customHeight="1" x14ac:dyDescent="0.3">
      <c r="B3" s="61" t="s">
        <v>3</v>
      </c>
      <c r="C3" s="62" t="s">
        <v>1</v>
      </c>
      <c r="D3" s="61" t="s">
        <v>0</v>
      </c>
      <c r="E3" s="62" t="s">
        <v>5</v>
      </c>
      <c r="G3" s="57" t="s">
        <v>7</v>
      </c>
      <c r="H3" s="57"/>
      <c r="I3" s="57"/>
      <c r="J3" s="57"/>
      <c r="K3" s="57"/>
      <c r="L3" s="49" t="s">
        <v>13</v>
      </c>
      <c r="M3" s="49" t="s">
        <v>16</v>
      </c>
      <c r="N3" s="49" t="s">
        <v>21</v>
      </c>
      <c r="P3" s="49" t="s">
        <v>56</v>
      </c>
      <c r="Q3" s="49" t="s">
        <v>57</v>
      </c>
    </row>
    <row r="4" spans="1:20" s="2" customFormat="1" ht="57" customHeight="1" x14ac:dyDescent="0.3">
      <c r="A4" s="19"/>
      <c r="B4" s="61"/>
      <c r="C4" s="62"/>
      <c r="D4" s="61"/>
      <c r="E4" s="62"/>
      <c r="F4" s="25"/>
      <c r="G4" s="14" t="s">
        <v>8</v>
      </c>
      <c r="H4" s="12" t="s">
        <v>1</v>
      </c>
      <c r="I4" s="14" t="s">
        <v>2</v>
      </c>
      <c r="J4" s="14" t="s">
        <v>4</v>
      </c>
      <c r="K4" s="14" t="s">
        <v>49</v>
      </c>
      <c r="L4" s="49"/>
      <c r="M4" s="49"/>
      <c r="N4" s="49"/>
      <c r="O4" s="25"/>
      <c r="P4" s="49"/>
      <c r="Q4" s="49"/>
    </row>
    <row r="5" spans="1:20" s="2" customFormat="1" ht="15" x14ac:dyDescent="0.25">
      <c r="A5" s="15"/>
      <c r="B5" s="58" t="s">
        <v>19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  <c r="R5" s="15"/>
      <c r="S5" s="15"/>
      <c r="T5" s="15"/>
    </row>
    <row r="6" spans="1:20" s="21" customFormat="1" ht="38.25" x14ac:dyDescent="0.25">
      <c r="A6" s="15"/>
      <c r="B6" s="7" t="s">
        <v>75</v>
      </c>
      <c r="C6" s="7" t="s">
        <v>33</v>
      </c>
      <c r="D6" s="8" t="s">
        <v>20</v>
      </c>
      <c r="E6" s="8" t="s">
        <v>95</v>
      </c>
      <c r="F6" s="16"/>
      <c r="G6" s="9" t="str">
        <f>+B6</f>
        <v>AA-69+635-AdPrt</v>
      </c>
      <c r="H6" s="11" t="str">
        <f>+C6</f>
        <v>LINHA FERRÓVIARIA</v>
      </c>
      <c r="I6" s="7" t="s">
        <v>76</v>
      </c>
      <c r="J6" s="8" t="s">
        <v>20</v>
      </c>
      <c r="K6" s="8" t="s">
        <v>25</v>
      </c>
      <c r="L6" s="7" t="s">
        <v>17</v>
      </c>
      <c r="M6" s="22" t="s">
        <v>89</v>
      </c>
      <c r="N6" s="22"/>
      <c r="O6" s="16"/>
      <c r="P6" s="22" t="s">
        <v>58</v>
      </c>
      <c r="Q6" s="22" t="s">
        <v>60</v>
      </c>
    </row>
    <row r="7" spans="1:20" s="21" customFormat="1" ht="38.25" x14ac:dyDescent="0.25">
      <c r="A7" s="15"/>
      <c r="B7" s="7" t="s">
        <v>77</v>
      </c>
      <c r="C7" s="7" t="s">
        <v>33</v>
      </c>
      <c r="D7" s="8" t="s">
        <v>18</v>
      </c>
      <c r="E7" s="8" t="s">
        <v>95</v>
      </c>
      <c r="F7" s="16"/>
      <c r="G7" s="9" t="str">
        <f t="shared" ref="G7:G11" si="0">+B7</f>
        <v>AA-69+740-AdPrt</v>
      </c>
      <c r="H7" s="11" t="str">
        <f t="shared" ref="H7:H11" si="1">+C7</f>
        <v>LINHA FERRÓVIARIA</v>
      </c>
      <c r="I7" s="7" t="s">
        <v>76</v>
      </c>
      <c r="J7" s="8" t="s">
        <v>18</v>
      </c>
      <c r="K7" s="37" t="s">
        <v>64</v>
      </c>
      <c r="L7" s="37" t="s">
        <v>17</v>
      </c>
      <c r="M7" s="22" t="s">
        <v>90</v>
      </c>
      <c r="N7" s="22"/>
      <c r="O7" s="16"/>
      <c r="P7" s="22" t="s">
        <v>58</v>
      </c>
      <c r="Q7" s="22" t="s">
        <v>60</v>
      </c>
    </row>
    <row r="8" spans="1:20" s="21" customFormat="1" ht="38.25" x14ac:dyDescent="0.25">
      <c r="A8" s="15"/>
      <c r="B8" s="7" t="s">
        <v>78</v>
      </c>
      <c r="C8" s="7" t="s">
        <v>79</v>
      </c>
      <c r="D8" s="8" t="s">
        <v>18</v>
      </c>
      <c r="E8" s="8" t="s">
        <v>95</v>
      </c>
      <c r="F8" s="16"/>
      <c r="G8" s="9" t="str">
        <f t="shared" si="0"/>
        <v>AA-70+035-AdPrt</v>
      </c>
      <c r="H8" s="11" t="str">
        <f t="shared" si="1"/>
        <v>TRAV. PRESA DA ANGRA</v>
      </c>
      <c r="I8" s="7" t="s">
        <v>76</v>
      </c>
      <c r="J8" s="8" t="s">
        <v>18</v>
      </c>
      <c r="K8" s="8" t="s">
        <v>65</v>
      </c>
      <c r="L8" s="7" t="s">
        <v>17</v>
      </c>
      <c r="M8" s="22" t="s">
        <v>91</v>
      </c>
      <c r="N8" s="22"/>
      <c r="O8" s="16"/>
      <c r="P8" s="22" t="s">
        <v>58</v>
      </c>
      <c r="Q8" s="22" t="s">
        <v>62</v>
      </c>
    </row>
    <row r="9" spans="1:20" s="21" customFormat="1" ht="51" x14ac:dyDescent="0.25">
      <c r="A9" s="15"/>
      <c r="B9" s="7" t="s">
        <v>80</v>
      </c>
      <c r="C9" s="7" t="s">
        <v>81</v>
      </c>
      <c r="D9" s="8" t="s">
        <v>18</v>
      </c>
      <c r="E9" s="8" t="s">
        <v>95</v>
      </c>
      <c r="F9" s="16"/>
      <c r="G9" s="9" t="str">
        <f t="shared" si="0"/>
        <v>AA+70+220-AdPrt</v>
      </c>
      <c r="H9" s="11" t="str">
        <f t="shared" si="1"/>
        <v>RUA DA CHINA / RUA DO FREIXO</v>
      </c>
      <c r="I9" s="7" t="s">
        <v>82</v>
      </c>
      <c r="J9" s="8" t="s">
        <v>18</v>
      </c>
      <c r="K9" s="37" t="s">
        <v>66</v>
      </c>
      <c r="L9" s="37" t="s">
        <v>17</v>
      </c>
      <c r="M9" s="22" t="s">
        <v>92</v>
      </c>
      <c r="N9" s="22"/>
      <c r="O9" s="16"/>
      <c r="P9" s="22" t="s">
        <v>58</v>
      </c>
      <c r="Q9" s="22" t="s">
        <v>60</v>
      </c>
    </row>
    <row r="10" spans="1:20" s="21" customFormat="1" ht="51" x14ac:dyDescent="0.25">
      <c r="A10" s="15"/>
      <c r="B10" s="7" t="s">
        <v>42</v>
      </c>
      <c r="C10" s="7" t="s">
        <v>54</v>
      </c>
      <c r="D10" s="8" t="s">
        <v>18</v>
      </c>
      <c r="E10" s="8" t="s">
        <v>95</v>
      </c>
      <c r="F10" s="16"/>
      <c r="G10" s="9" t="str">
        <f t="shared" si="0"/>
        <v>AA-70+400-AdPrt</v>
      </c>
      <c r="H10" s="11" t="str">
        <f t="shared" si="1"/>
        <v>RUA PINHEIRO DE CAMPANHÃ</v>
      </c>
      <c r="I10" s="7" t="s">
        <v>39</v>
      </c>
      <c r="J10" s="8" t="s">
        <v>18</v>
      </c>
      <c r="K10" s="8" t="s">
        <v>41</v>
      </c>
      <c r="L10" s="7" t="s">
        <v>54</v>
      </c>
      <c r="M10" s="22" t="s">
        <v>93</v>
      </c>
      <c r="N10" s="22"/>
      <c r="O10" s="16"/>
      <c r="P10" s="22" t="s">
        <v>59</v>
      </c>
      <c r="Q10" s="22" t="s">
        <v>62</v>
      </c>
    </row>
    <row r="11" spans="1:20" s="21" customFormat="1" ht="38.25" x14ac:dyDescent="0.25">
      <c r="A11" s="15"/>
      <c r="B11" s="7" t="s">
        <v>43</v>
      </c>
      <c r="C11" s="7" t="s">
        <v>54</v>
      </c>
      <c r="D11" s="8" t="s">
        <v>18</v>
      </c>
      <c r="E11" s="8" t="s">
        <v>95</v>
      </c>
      <c r="F11" s="16"/>
      <c r="G11" s="9" t="str">
        <f t="shared" si="0"/>
        <v>AA-70+550-AdPrt</v>
      </c>
      <c r="H11" s="11" t="str">
        <f t="shared" si="1"/>
        <v>RUA PINHEIRO DE CAMPANHÃ</v>
      </c>
      <c r="I11" s="7" t="s">
        <v>83</v>
      </c>
      <c r="J11" s="8" t="s">
        <v>18</v>
      </c>
      <c r="K11" s="37" t="s">
        <v>41</v>
      </c>
      <c r="L11" s="37" t="s">
        <v>17</v>
      </c>
      <c r="M11" s="22" t="s">
        <v>94</v>
      </c>
      <c r="N11" s="22"/>
      <c r="O11" s="16"/>
      <c r="P11" s="22"/>
      <c r="Q11" s="22"/>
    </row>
    <row r="12" spans="1:20" s="21" customFormat="1" ht="12.75" x14ac:dyDescent="0.25">
      <c r="A12" s="15"/>
      <c r="B12" s="7"/>
      <c r="C12" s="7"/>
      <c r="D12" s="8"/>
      <c r="E12" s="8"/>
      <c r="F12" s="16"/>
      <c r="G12" s="9"/>
      <c r="H12" s="11"/>
      <c r="I12" s="7"/>
      <c r="J12" s="8"/>
      <c r="K12" s="8"/>
      <c r="L12" s="7"/>
      <c r="M12" s="22"/>
      <c r="N12" s="22"/>
      <c r="O12" s="16"/>
      <c r="P12" s="22"/>
      <c r="Q12" s="22"/>
    </row>
    <row r="13" spans="1:20" s="2" customFormat="1" ht="15" x14ac:dyDescent="0.25">
      <c r="A13" s="15"/>
      <c r="B13" s="58" t="s">
        <v>36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60"/>
      <c r="R13" s="15"/>
      <c r="S13" s="15"/>
      <c r="T13" s="15"/>
    </row>
    <row r="14" spans="1:20" s="21" customFormat="1" ht="114.75" x14ac:dyDescent="0.25">
      <c r="A14" s="15"/>
      <c r="B14" s="7" t="s">
        <v>55</v>
      </c>
      <c r="C14" s="7" t="s">
        <v>33</v>
      </c>
      <c r="D14" s="8" t="s">
        <v>84</v>
      </c>
      <c r="E14" s="8" t="s">
        <v>36</v>
      </c>
      <c r="F14" s="16"/>
      <c r="G14" s="9" t="str">
        <f>+B14</f>
        <v>AA-69+825-AdDP</v>
      </c>
      <c r="H14" s="11" t="str">
        <f>+C14</f>
        <v>LINHA FERRÓVIARIA</v>
      </c>
      <c r="I14" s="7" t="s">
        <v>76</v>
      </c>
      <c r="J14" s="8" t="s">
        <v>84</v>
      </c>
      <c r="K14" s="37" t="s">
        <v>87</v>
      </c>
      <c r="L14" s="37" t="s">
        <v>17</v>
      </c>
      <c r="M14" s="22" t="s">
        <v>88</v>
      </c>
      <c r="N14" s="22"/>
      <c r="O14" s="16"/>
      <c r="P14" s="22" t="s">
        <v>59</v>
      </c>
      <c r="Q14" s="22" t="s">
        <v>61</v>
      </c>
    </row>
    <row r="15" spans="1:20" s="21" customFormat="1" ht="25.5" x14ac:dyDescent="0.25">
      <c r="A15" s="15"/>
      <c r="B15" s="7" t="s">
        <v>85</v>
      </c>
      <c r="C15" s="7" t="s">
        <v>34</v>
      </c>
      <c r="D15" s="8" t="s">
        <v>20</v>
      </c>
      <c r="E15" s="8" t="s">
        <v>36</v>
      </c>
      <c r="F15" s="16"/>
      <c r="G15" s="9" t="str">
        <f t="shared" ref="G15:G16" si="2">+B15</f>
        <v>AA-69+880-AdDP</v>
      </c>
      <c r="H15" s="11" t="str">
        <f t="shared" ref="H15:H16" si="3">+C15</f>
        <v>CALÇADA DO RÊGO LAMEIRO</v>
      </c>
      <c r="I15" s="7" t="s">
        <v>40</v>
      </c>
      <c r="J15" s="8" t="s">
        <v>20</v>
      </c>
      <c r="K15" s="37" t="s">
        <v>37</v>
      </c>
      <c r="L15" s="37" t="s">
        <v>17</v>
      </c>
      <c r="M15" s="22" t="s">
        <v>71</v>
      </c>
      <c r="N15" s="22"/>
      <c r="O15" s="16"/>
      <c r="P15" s="22" t="s">
        <v>59</v>
      </c>
      <c r="Q15" s="22" t="s">
        <v>61</v>
      </c>
    </row>
    <row r="16" spans="1:20" s="21" customFormat="1" ht="25.5" x14ac:dyDescent="0.25">
      <c r="A16" s="15"/>
      <c r="B16" s="7" t="s">
        <v>86</v>
      </c>
      <c r="C16" s="7" t="s">
        <v>35</v>
      </c>
      <c r="D16" s="8" t="s">
        <v>20</v>
      </c>
      <c r="E16" s="8" t="s">
        <v>36</v>
      </c>
      <c r="F16" s="16"/>
      <c r="G16" s="9" t="str">
        <f t="shared" si="2"/>
        <v>AA+70+220-AdDP</v>
      </c>
      <c r="H16" s="11" t="str">
        <f t="shared" si="3"/>
        <v>RUA DO FREIXO</v>
      </c>
      <c r="I16" s="7" t="s">
        <v>76</v>
      </c>
      <c r="J16" s="8" t="s">
        <v>20</v>
      </c>
      <c r="K16" s="37" t="s">
        <v>38</v>
      </c>
      <c r="L16" s="7" t="s">
        <v>17</v>
      </c>
      <c r="M16" s="22" t="s">
        <v>71</v>
      </c>
      <c r="N16" s="22"/>
      <c r="O16" s="16"/>
      <c r="P16" s="22" t="s">
        <v>59</v>
      </c>
      <c r="Q16" s="22" t="s">
        <v>61</v>
      </c>
    </row>
    <row r="17" spans="1:17" s="21" customFormat="1" ht="12.75" x14ac:dyDescent="0.25">
      <c r="A17" s="15"/>
      <c r="B17" s="7"/>
      <c r="C17" s="7"/>
      <c r="D17" s="8"/>
      <c r="E17" s="8"/>
      <c r="F17" s="16"/>
      <c r="G17" s="9"/>
      <c r="H17" s="11"/>
      <c r="I17" s="7"/>
      <c r="J17" s="8"/>
      <c r="K17" s="8"/>
      <c r="L17" s="8"/>
      <c r="M17" s="22"/>
      <c r="N17" s="22"/>
      <c r="O17" s="16"/>
      <c r="P17" s="22"/>
      <c r="Q17" s="22"/>
    </row>
  </sheetData>
  <mergeCells count="12">
    <mergeCell ref="E3:E4"/>
    <mergeCell ref="G3:K3"/>
    <mergeCell ref="B5:Q5"/>
    <mergeCell ref="B13:Q13"/>
    <mergeCell ref="L3:L4"/>
    <mergeCell ref="Q3:Q4"/>
    <mergeCell ref="P3:P4"/>
    <mergeCell ref="N3:N4"/>
    <mergeCell ref="M3:M4"/>
    <mergeCell ref="B3:B4"/>
    <mergeCell ref="C3:C4"/>
    <mergeCell ref="D3:D4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288FF-C39C-4274-81A3-383DC05C4D38}">
  <sheetPr>
    <tabColor rgb="FF92D050"/>
  </sheetPr>
  <dimension ref="A3:U14"/>
  <sheetViews>
    <sheetView zoomScale="130" zoomScaleNormal="130" workbookViewId="0">
      <pane ySplit="4" topLeftCell="A5" activePane="bottomLeft" state="frozen"/>
      <selection pane="bottomLeft" activeCell="A59" sqref="A5:XFD59"/>
    </sheetView>
  </sheetViews>
  <sheetFormatPr defaultColWidth="9" defaultRowHeight="15" x14ac:dyDescent="0.25"/>
  <cols>
    <col min="1" max="1" width="3.140625" style="21" customWidth="1"/>
    <col min="2" max="2" width="16.7109375" style="32" customWidth="1"/>
    <col min="3" max="5" width="16.7109375" style="21" customWidth="1"/>
    <col min="6" max="6" width="1.7109375" style="21" customWidth="1"/>
    <col min="7" max="13" width="20.7109375" style="21" customWidth="1"/>
    <col min="14" max="14" width="70.7109375" style="21" customWidth="1"/>
    <col min="15" max="15" width="30.7109375" style="21" customWidth="1"/>
    <col min="16" max="16" width="2.5703125" style="21" customWidth="1"/>
    <col min="17" max="18" width="36.140625" style="21" customWidth="1"/>
    <col min="19" max="21" width="9" style="21"/>
    <col min="22" max="16384" width="9" style="1"/>
  </cols>
  <sheetData>
    <row r="3" spans="1:21" ht="17.25" customHeight="1" x14ac:dyDescent="0.25">
      <c r="B3" s="65" t="s">
        <v>3</v>
      </c>
      <c r="C3" s="67" t="s">
        <v>1</v>
      </c>
      <c r="D3" s="65" t="s">
        <v>0</v>
      </c>
      <c r="E3" s="67" t="s">
        <v>5</v>
      </c>
      <c r="G3" s="69" t="s">
        <v>7</v>
      </c>
      <c r="H3" s="69"/>
      <c r="I3" s="69"/>
      <c r="J3" s="69"/>
      <c r="K3" s="69"/>
      <c r="L3" s="69"/>
      <c r="M3" s="63" t="s">
        <v>13</v>
      </c>
      <c r="N3" s="63" t="s">
        <v>16</v>
      </c>
      <c r="O3" s="63" t="s">
        <v>21</v>
      </c>
      <c r="Q3" s="63" t="s">
        <v>56</v>
      </c>
      <c r="R3" s="63" t="s">
        <v>57</v>
      </c>
    </row>
    <row r="4" spans="1:21" s="2" customFormat="1" ht="56.25" customHeight="1" x14ac:dyDescent="0.25">
      <c r="A4" s="15"/>
      <c r="B4" s="66"/>
      <c r="C4" s="68"/>
      <c r="D4" s="66"/>
      <c r="E4" s="68"/>
      <c r="F4" s="21"/>
      <c r="G4" s="30" t="s">
        <v>8</v>
      </c>
      <c r="H4" s="31" t="s">
        <v>1</v>
      </c>
      <c r="I4" s="30" t="s">
        <v>2</v>
      </c>
      <c r="J4" s="30" t="s">
        <v>4</v>
      </c>
      <c r="K4" s="30" t="s">
        <v>49</v>
      </c>
      <c r="L4" s="30" t="s">
        <v>6</v>
      </c>
      <c r="M4" s="64"/>
      <c r="N4" s="64"/>
      <c r="O4" s="64"/>
      <c r="P4" s="21"/>
      <c r="Q4" s="64"/>
      <c r="R4" s="64"/>
      <c r="S4" s="15"/>
      <c r="T4" s="15"/>
      <c r="U4" s="15"/>
    </row>
    <row r="5" spans="1:21" s="21" customFormat="1" ht="38.25" x14ac:dyDescent="0.25">
      <c r="A5" s="15"/>
      <c r="B5" s="6" t="s">
        <v>44</v>
      </c>
      <c r="C5" s="7" t="s">
        <v>33</v>
      </c>
      <c r="D5" s="7" t="s">
        <v>23</v>
      </c>
      <c r="E5" s="7" t="s">
        <v>95</v>
      </c>
      <c r="F5" s="16"/>
      <c r="G5" s="24" t="str">
        <f>+B5</f>
        <v>AP-69+675-AdPrt</v>
      </c>
      <c r="H5" s="7" t="str">
        <f>+C5</f>
        <v>LINHA FERRÓVIARIA</v>
      </c>
      <c r="I5" s="7" t="s">
        <v>104</v>
      </c>
      <c r="J5" s="13" t="s">
        <v>23</v>
      </c>
      <c r="K5" s="37" t="s">
        <v>51</v>
      </c>
      <c r="L5" s="6" t="s">
        <v>26</v>
      </c>
      <c r="M5" s="37" t="s">
        <v>17</v>
      </c>
      <c r="N5" s="22" t="s">
        <v>108</v>
      </c>
      <c r="O5" s="22"/>
      <c r="Q5" s="22"/>
      <c r="R5" s="22"/>
    </row>
    <row r="6" spans="1:21" s="21" customFormat="1" ht="38.25" x14ac:dyDescent="0.25">
      <c r="A6" s="15"/>
      <c r="B6" s="6" t="s">
        <v>96</v>
      </c>
      <c r="C6" s="7" t="s">
        <v>97</v>
      </c>
      <c r="D6" s="7" t="s">
        <v>22</v>
      </c>
      <c r="E6" s="7" t="s">
        <v>95</v>
      </c>
      <c r="F6" s="16"/>
      <c r="G6" s="24" t="str">
        <f t="shared" ref="G6:G13" si="0">+B6</f>
        <v>AP-69+950-AdPrt</v>
      </c>
      <c r="H6" s="7" t="str">
        <f t="shared" ref="H6:H13" si="1">+C6</f>
        <v>ANTIGO RAMAL DA ALFÂNDEGA</v>
      </c>
      <c r="I6" s="7" t="s">
        <v>104</v>
      </c>
      <c r="J6" s="13" t="s">
        <v>22</v>
      </c>
      <c r="K6" s="6" t="s">
        <v>24</v>
      </c>
      <c r="L6" s="6" t="s">
        <v>26</v>
      </c>
      <c r="M6" s="37" t="s">
        <v>17</v>
      </c>
      <c r="N6" s="22" t="s">
        <v>109</v>
      </c>
      <c r="O6" s="22"/>
      <c r="Q6" s="22"/>
      <c r="R6" s="22"/>
    </row>
    <row r="7" spans="1:21" s="21" customFormat="1" ht="38.25" x14ac:dyDescent="0.25">
      <c r="A7" s="15"/>
      <c r="B7" s="6" t="s">
        <v>98</v>
      </c>
      <c r="C7" s="7" t="s">
        <v>67</v>
      </c>
      <c r="D7" s="7" t="s">
        <v>22</v>
      </c>
      <c r="E7" s="7" t="s">
        <v>95</v>
      </c>
      <c r="F7" s="16"/>
      <c r="G7" s="24" t="str">
        <f t="shared" si="0"/>
        <v>AP-70+050-AdPrt</v>
      </c>
      <c r="H7" s="7" t="str">
        <f t="shared" si="1"/>
        <v>RUA DA CHINA</v>
      </c>
      <c r="I7" s="7" t="s">
        <v>104</v>
      </c>
      <c r="J7" s="13" t="s">
        <v>22</v>
      </c>
      <c r="K7" s="37" t="s">
        <v>51</v>
      </c>
      <c r="L7" s="6" t="s">
        <v>26</v>
      </c>
      <c r="M7" s="37" t="s">
        <v>17</v>
      </c>
      <c r="N7" s="22" t="s">
        <v>110</v>
      </c>
      <c r="O7" s="22"/>
      <c r="Q7" s="22"/>
      <c r="R7" s="22"/>
    </row>
    <row r="8" spans="1:21" s="21" customFormat="1" ht="38.25" x14ac:dyDescent="0.25">
      <c r="A8" s="15"/>
      <c r="B8" s="6" t="s">
        <v>99</v>
      </c>
      <c r="C8" s="7" t="s">
        <v>100</v>
      </c>
      <c r="D8" s="7" t="s">
        <v>22</v>
      </c>
      <c r="E8" s="7" t="s">
        <v>95</v>
      </c>
      <c r="F8" s="16"/>
      <c r="G8" s="24" t="str">
        <f t="shared" si="0"/>
        <v>AR-70+050-AdPrt</v>
      </c>
      <c r="H8" s="7" t="str">
        <f t="shared" si="1"/>
        <v>TRAV.PRESA DA ANGRA</v>
      </c>
      <c r="I8" s="7" t="s">
        <v>104</v>
      </c>
      <c r="J8" s="13" t="s">
        <v>22</v>
      </c>
      <c r="K8" s="7" t="s">
        <v>63</v>
      </c>
      <c r="L8" s="6" t="s">
        <v>26</v>
      </c>
      <c r="M8" s="37" t="s">
        <v>17</v>
      </c>
      <c r="N8" s="22" t="s">
        <v>111</v>
      </c>
      <c r="O8" s="22"/>
      <c r="Q8" s="22"/>
      <c r="R8" s="22"/>
    </row>
    <row r="9" spans="1:21" s="21" customFormat="1" ht="38.25" x14ac:dyDescent="0.25">
      <c r="A9" s="15"/>
      <c r="B9" s="6" t="s">
        <v>46</v>
      </c>
      <c r="C9" s="7" t="s">
        <v>54</v>
      </c>
      <c r="D9" s="7" t="s">
        <v>23</v>
      </c>
      <c r="E9" s="7" t="s">
        <v>95</v>
      </c>
      <c r="F9" s="16"/>
      <c r="G9" s="24" t="str">
        <f t="shared" si="0"/>
        <v>AP-70+400-AdPrt</v>
      </c>
      <c r="H9" s="7" t="str">
        <f t="shared" si="1"/>
        <v>RUA PINHEIRO DE CAMPANHÃ</v>
      </c>
      <c r="I9" s="7" t="s">
        <v>39</v>
      </c>
      <c r="J9" s="13" t="s">
        <v>23</v>
      </c>
      <c r="K9" s="37" t="s">
        <v>51</v>
      </c>
      <c r="L9" s="6" t="s">
        <v>26</v>
      </c>
      <c r="M9" s="37" t="s">
        <v>17</v>
      </c>
      <c r="N9" s="22" t="s">
        <v>112</v>
      </c>
      <c r="O9" s="22"/>
      <c r="Q9" s="22"/>
      <c r="R9" s="22"/>
    </row>
    <row r="10" spans="1:21" s="21" customFormat="1" ht="140.25" x14ac:dyDescent="0.25">
      <c r="A10" s="15"/>
      <c r="B10" s="6" t="s">
        <v>45</v>
      </c>
      <c r="C10" s="7" t="s">
        <v>54</v>
      </c>
      <c r="D10" s="7" t="s">
        <v>22</v>
      </c>
      <c r="E10" s="7" t="s">
        <v>95</v>
      </c>
      <c r="F10" s="16"/>
      <c r="G10" s="24" t="str">
        <f t="shared" si="0"/>
        <v>AR-70+400-AdPrt</v>
      </c>
      <c r="H10" s="7" t="str">
        <f t="shared" si="1"/>
        <v>RUA PINHEIRO DE CAMPANHÃ</v>
      </c>
      <c r="I10" s="7" t="s">
        <v>39</v>
      </c>
      <c r="J10" s="13" t="s">
        <v>22</v>
      </c>
      <c r="K10" s="7" t="s">
        <v>106</v>
      </c>
      <c r="L10" s="6" t="s">
        <v>26</v>
      </c>
      <c r="M10" s="37" t="s">
        <v>53</v>
      </c>
      <c r="N10" s="22" t="s">
        <v>113</v>
      </c>
      <c r="O10" s="22"/>
      <c r="Q10" s="22"/>
      <c r="R10" s="22"/>
    </row>
    <row r="11" spans="1:21" s="21" customFormat="1" ht="89.25" x14ac:dyDescent="0.25">
      <c r="A11" s="15"/>
      <c r="B11" s="6" t="s">
        <v>101</v>
      </c>
      <c r="C11" s="7" t="s">
        <v>47</v>
      </c>
      <c r="D11" s="7" t="s">
        <v>23</v>
      </c>
      <c r="E11" s="7" t="s">
        <v>95</v>
      </c>
      <c r="F11" s="16"/>
      <c r="G11" s="24" t="str">
        <f t="shared" si="0"/>
        <v>AP-70+540-AdPrt</v>
      </c>
      <c r="H11" s="7" t="str">
        <f t="shared" si="1"/>
        <v>ESTAÇÃO + R. PINHEIRO DE CAMPANHÃ</v>
      </c>
      <c r="I11" s="7" t="s">
        <v>50</v>
      </c>
      <c r="J11" s="13" t="s">
        <v>23</v>
      </c>
      <c r="K11" s="37" t="s">
        <v>107</v>
      </c>
      <c r="L11" s="6" t="s">
        <v>26</v>
      </c>
      <c r="M11" s="37" t="s">
        <v>17</v>
      </c>
      <c r="N11" s="22" t="s">
        <v>114</v>
      </c>
      <c r="O11" s="22"/>
      <c r="Q11" s="22"/>
      <c r="R11" s="22"/>
    </row>
    <row r="12" spans="1:21" s="21" customFormat="1" ht="76.5" x14ac:dyDescent="0.25">
      <c r="A12" s="15"/>
      <c r="B12" s="6" t="s">
        <v>102</v>
      </c>
      <c r="C12" s="7" t="s">
        <v>48</v>
      </c>
      <c r="D12" s="7" t="s">
        <v>22</v>
      </c>
      <c r="E12" s="7" t="s">
        <v>95</v>
      </c>
      <c r="F12" s="16"/>
      <c r="G12" s="24" t="str">
        <f t="shared" si="0"/>
        <v>AR-70+540-AdPrt</v>
      </c>
      <c r="H12" s="7" t="str">
        <f t="shared" si="1"/>
        <v>ESTAÇÃO + RUA DE ACESSO AO TERMINAL DOS AUTOCARROS</v>
      </c>
      <c r="I12" s="7" t="s">
        <v>39</v>
      </c>
      <c r="J12" s="13" t="s">
        <v>22</v>
      </c>
      <c r="K12" s="7" t="s">
        <v>52</v>
      </c>
      <c r="L12" s="6" t="s">
        <v>26</v>
      </c>
      <c r="M12" s="37" t="s">
        <v>17</v>
      </c>
      <c r="N12" s="20" t="s">
        <v>115</v>
      </c>
      <c r="O12" s="22"/>
      <c r="Q12" s="22"/>
      <c r="R12" s="22"/>
    </row>
    <row r="13" spans="1:21" s="21" customFormat="1" ht="38.25" x14ac:dyDescent="0.25">
      <c r="A13" s="15"/>
      <c r="B13" s="27" t="s">
        <v>103</v>
      </c>
      <c r="C13" s="7" t="s">
        <v>33</v>
      </c>
      <c r="D13" s="7" t="s">
        <v>23</v>
      </c>
      <c r="E13" s="7" t="s">
        <v>95</v>
      </c>
      <c r="F13" s="16"/>
      <c r="G13" s="24" t="str">
        <f t="shared" si="0"/>
        <v>AP-71+000-AdPrt</v>
      </c>
      <c r="H13" s="7" t="str">
        <f t="shared" si="1"/>
        <v>LINHA FERRÓVIARIA</v>
      </c>
      <c r="I13" s="7" t="s">
        <v>105</v>
      </c>
      <c r="J13" s="13" t="s">
        <v>23</v>
      </c>
      <c r="K13" s="37" t="s">
        <v>68</v>
      </c>
      <c r="L13" s="6" t="s">
        <v>26</v>
      </c>
      <c r="M13" s="37" t="s">
        <v>17</v>
      </c>
      <c r="N13" s="22" t="s">
        <v>69</v>
      </c>
      <c r="O13" s="22"/>
      <c r="Q13" s="22"/>
      <c r="R13" s="22"/>
    </row>
    <row r="14" spans="1:21" s="21" customFormat="1" ht="12.75" x14ac:dyDescent="0.25">
      <c r="A14" s="15"/>
      <c r="B14" s="34"/>
      <c r="C14" s="34"/>
      <c r="D14" s="41"/>
      <c r="E14" s="41"/>
      <c r="F14" s="16"/>
      <c r="G14" s="42"/>
      <c r="H14" s="36"/>
      <c r="I14" s="34"/>
      <c r="J14" s="35"/>
      <c r="K14" s="41"/>
      <c r="L14" s="33"/>
      <c r="M14" s="41"/>
      <c r="N14" s="43"/>
      <c r="O14" s="43"/>
      <c r="Q14" s="22"/>
      <c r="R14" s="22"/>
    </row>
  </sheetData>
  <mergeCells count="10">
    <mergeCell ref="Q3:Q4"/>
    <mergeCell ref="R3:R4"/>
    <mergeCell ref="M3:M4"/>
    <mergeCell ref="N3:N4"/>
    <mergeCell ref="O3:O4"/>
    <mergeCell ref="B3:B4"/>
    <mergeCell ref="C3:C4"/>
    <mergeCell ref="D3:D4"/>
    <mergeCell ref="E3:E4"/>
    <mergeCell ref="G3:L3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75C0C-B4EB-4A1F-8CE5-F37A39EF5424}">
  <sheetPr>
    <tabColor rgb="FF92D050"/>
  </sheetPr>
  <dimension ref="A3:R7"/>
  <sheetViews>
    <sheetView tabSelected="1" zoomScale="120" zoomScaleNormal="120" workbookViewId="0">
      <selection activeCell="E15" sqref="E15"/>
    </sheetView>
  </sheetViews>
  <sheetFormatPr defaultColWidth="9" defaultRowHeight="16.5" x14ac:dyDescent="0.3"/>
  <cols>
    <col min="1" max="1" width="3.140625" style="4" customWidth="1"/>
    <col min="2" max="5" width="16.7109375" style="10" customWidth="1"/>
    <col min="6" max="6" width="1.7109375" style="10" customWidth="1"/>
    <col min="7" max="13" width="20.7109375" style="10" customWidth="1"/>
    <col min="14" max="14" width="70.7109375" style="10" customWidth="1"/>
    <col min="15" max="15" width="30.7109375" style="10" customWidth="1"/>
    <col min="16" max="16" width="2.5703125" style="18" customWidth="1"/>
    <col min="17" max="18" width="36.140625" style="18" customWidth="1"/>
    <col min="19" max="16384" width="9" style="1"/>
  </cols>
  <sheetData>
    <row r="3" spans="1:18" ht="17.25" customHeight="1" x14ac:dyDescent="0.3">
      <c r="B3" s="50" t="s">
        <v>3</v>
      </c>
      <c r="C3" s="52" t="s">
        <v>1</v>
      </c>
      <c r="D3" s="50" t="s">
        <v>0</v>
      </c>
      <c r="E3" s="52" t="s">
        <v>5</v>
      </c>
      <c r="F3" s="3"/>
      <c r="G3" s="54" t="s">
        <v>7</v>
      </c>
      <c r="H3" s="55"/>
      <c r="I3" s="55"/>
      <c r="J3" s="55"/>
      <c r="K3" s="55"/>
      <c r="L3" s="56"/>
      <c r="M3" s="47" t="s">
        <v>13</v>
      </c>
      <c r="N3" s="47" t="s">
        <v>14</v>
      </c>
      <c r="O3" s="49" t="s">
        <v>21</v>
      </c>
      <c r="Q3" s="49" t="s">
        <v>56</v>
      </c>
      <c r="R3" s="49" t="s">
        <v>57</v>
      </c>
    </row>
    <row r="4" spans="1:18" s="2" customFormat="1" ht="57" customHeight="1" x14ac:dyDescent="0.3">
      <c r="A4" s="5"/>
      <c r="B4" s="51"/>
      <c r="C4" s="53"/>
      <c r="D4" s="51"/>
      <c r="E4" s="53"/>
      <c r="F4" s="3"/>
      <c r="G4" s="12" t="s">
        <v>8</v>
      </c>
      <c r="H4" s="12" t="s">
        <v>1</v>
      </c>
      <c r="I4" s="12" t="s">
        <v>2</v>
      </c>
      <c r="J4" s="12" t="s">
        <v>4</v>
      </c>
      <c r="K4" s="12" t="s">
        <v>15</v>
      </c>
      <c r="L4" s="12" t="s">
        <v>5</v>
      </c>
      <c r="M4" s="48"/>
      <c r="N4" s="48"/>
      <c r="O4" s="49"/>
      <c r="P4" s="18"/>
      <c r="Q4" s="49"/>
      <c r="R4" s="49"/>
    </row>
    <row r="5" spans="1:18" s="17" customFormat="1" ht="25.5" x14ac:dyDescent="0.3">
      <c r="A5" s="21"/>
      <c r="B5" s="6" t="s">
        <v>119</v>
      </c>
      <c r="C5" s="6" t="s">
        <v>27</v>
      </c>
      <c r="D5" s="6" t="s">
        <v>118</v>
      </c>
      <c r="E5" s="6" t="s">
        <v>10</v>
      </c>
      <c r="F5" s="15"/>
      <c r="G5" s="24" t="str">
        <f>+B5</f>
        <v>MT-70+250-ERE</v>
      </c>
      <c r="H5" s="6" t="str">
        <f>+C5</f>
        <v>Rua do Freixo</v>
      </c>
      <c r="I5" s="6" t="s">
        <v>29</v>
      </c>
      <c r="J5" s="6" t="s">
        <v>118</v>
      </c>
      <c r="K5" s="6" t="s">
        <v>121</v>
      </c>
      <c r="L5" s="6" t="s">
        <v>10</v>
      </c>
      <c r="M5" s="6">
        <v>0</v>
      </c>
      <c r="N5" s="23" t="s">
        <v>123</v>
      </c>
      <c r="O5" s="23"/>
      <c r="P5" s="28"/>
      <c r="Q5" s="22" t="s">
        <v>122</v>
      </c>
      <c r="R5" s="22"/>
    </row>
    <row r="6" spans="1:18" s="17" customFormat="1" ht="25.5" x14ac:dyDescent="0.3">
      <c r="A6" s="21"/>
      <c r="B6" s="6" t="s">
        <v>120</v>
      </c>
      <c r="C6" s="6" t="s">
        <v>28</v>
      </c>
      <c r="D6" s="6" t="s">
        <v>118</v>
      </c>
      <c r="E6" s="6" t="s">
        <v>10</v>
      </c>
      <c r="F6" s="15"/>
      <c r="G6" s="24" t="str">
        <f t="shared" ref="G6" si="0">+B6</f>
        <v>MT-70+350-ERE</v>
      </c>
      <c r="H6" s="6" t="str">
        <f t="shared" ref="H6" si="1">+C6</f>
        <v>Rua Pinheiro de Campanhã</v>
      </c>
      <c r="I6" s="6" t="s">
        <v>9</v>
      </c>
      <c r="J6" s="6" t="s">
        <v>118</v>
      </c>
      <c r="K6" s="6" t="s">
        <v>121</v>
      </c>
      <c r="L6" s="6" t="s">
        <v>10</v>
      </c>
      <c r="M6" s="6">
        <v>0</v>
      </c>
      <c r="N6" s="23" t="s">
        <v>124</v>
      </c>
      <c r="O6" s="23"/>
      <c r="P6" s="28"/>
      <c r="Q6" s="22" t="s">
        <v>59</v>
      </c>
      <c r="R6" s="22"/>
    </row>
    <row r="7" spans="1:18" s="17" customFormat="1" x14ac:dyDescent="0.3">
      <c r="A7" s="21"/>
      <c r="B7" s="6"/>
      <c r="C7" s="6"/>
      <c r="D7" s="6"/>
      <c r="E7" s="6"/>
      <c r="F7" s="15"/>
      <c r="G7" s="24"/>
      <c r="H7" s="6"/>
      <c r="I7" s="6"/>
      <c r="J7" s="6"/>
      <c r="K7" s="6"/>
      <c r="L7" s="6"/>
      <c r="M7" s="6"/>
      <c r="N7" s="23"/>
      <c r="O7" s="23"/>
      <c r="P7" s="28"/>
      <c r="Q7" s="22"/>
      <c r="R7" s="22"/>
    </row>
  </sheetData>
  <mergeCells count="10">
    <mergeCell ref="N3:N4"/>
    <mergeCell ref="O3:O4"/>
    <mergeCell ref="Q3:Q4"/>
    <mergeCell ref="R3:R4"/>
    <mergeCell ref="B3:B4"/>
    <mergeCell ref="C3:C4"/>
    <mergeCell ref="D3:D4"/>
    <mergeCell ref="E3:E4"/>
    <mergeCell ref="G3:L3"/>
    <mergeCell ref="M3:M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5485-2914-4F9D-8F18-EE108145085B}">
  <sheetPr>
    <tabColor rgb="FF92D050"/>
  </sheetPr>
  <dimension ref="A3:R9"/>
  <sheetViews>
    <sheetView workbookViewId="0">
      <selection activeCell="A86" sqref="A5:XFD86"/>
    </sheetView>
  </sheetViews>
  <sheetFormatPr defaultColWidth="9" defaultRowHeight="16.5" x14ac:dyDescent="0.3"/>
  <cols>
    <col min="1" max="1" width="3.140625" style="4" customWidth="1"/>
    <col min="2" max="5" width="16.7109375" style="10" customWidth="1"/>
    <col min="6" max="6" width="1.7109375" style="10" customWidth="1"/>
    <col min="7" max="13" width="20.7109375" style="10" customWidth="1"/>
    <col min="14" max="14" width="70.7109375" style="10" customWidth="1"/>
    <col min="15" max="15" width="30.7109375" style="10" customWidth="1"/>
    <col min="16" max="16" width="2.5703125" style="18" customWidth="1"/>
    <col min="17" max="18" width="36.140625" style="18" customWidth="1"/>
    <col min="19" max="16384" width="9" style="1"/>
  </cols>
  <sheetData>
    <row r="3" spans="1:18" ht="17.25" customHeight="1" x14ac:dyDescent="0.3">
      <c r="B3" s="50" t="s">
        <v>3</v>
      </c>
      <c r="C3" s="52" t="s">
        <v>1</v>
      </c>
      <c r="D3" s="50" t="s">
        <v>0</v>
      </c>
      <c r="E3" s="52" t="s">
        <v>5</v>
      </c>
      <c r="F3" s="3"/>
      <c r="G3" s="54" t="s">
        <v>7</v>
      </c>
      <c r="H3" s="55"/>
      <c r="I3" s="55"/>
      <c r="J3" s="55"/>
      <c r="K3" s="55"/>
      <c r="L3" s="56"/>
      <c r="M3" s="47" t="s">
        <v>13</v>
      </c>
      <c r="N3" s="47" t="s">
        <v>14</v>
      </c>
      <c r="O3" s="49" t="s">
        <v>21</v>
      </c>
      <c r="Q3" s="49" t="s">
        <v>56</v>
      </c>
      <c r="R3" s="49" t="s">
        <v>57</v>
      </c>
    </row>
    <row r="4" spans="1:18" s="2" customFormat="1" ht="57" customHeight="1" x14ac:dyDescent="0.3">
      <c r="A4" s="5"/>
      <c r="B4" s="51"/>
      <c r="C4" s="53"/>
      <c r="D4" s="51"/>
      <c r="E4" s="53"/>
      <c r="F4" s="3"/>
      <c r="G4" s="12" t="s">
        <v>8</v>
      </c>
      <c r="H4" s="12" t="s">
        <v>1</v>
      </c>
      <c r="I4" s="12" t="s">
        <v>2</v>
      </c>
      <c r="J4" s="12" t="s">
        <v>4</v>
      </c>
      <c r="K4" s="12" t="s">
        <v>15</v>
      </c>
      <c r="L4" s="12" t="s">
        <v>5</v>
      </c>
      <c r="M4" s="48"/>
      <c r="N4" s="48"/>
      <c r="O4" s="49"/>
      <c r="P4" s="18"/>
      <c r="Q4" s="49"/>
      <c r="R4" s="49"/>
    </row>
    <row r="5" spans="1:18" s="40" customFormat="1" ht="25.5" x14ac:dyDescent="0.25">
      <c r="A5" s="38"/>
      <c r="B5" s="7" t="s">
        <v>126</v>
      </c>
      <c r="C5" s="7" t="s">
        <v>27</v>
      </c>
      <c r="D5" s="7" t="s">
        <v>125</v>
      </c>
      <c r="E5" s="7" t="s">
        <v>10</v>
      </c>
      <c r="F5" s="38"/>
      <c r="G5" s="9" t="str">
        <f>+B5</f>
        <v>BT-70+250-ERE</v>
      </c>
      <c r="H5" s="7" t="str">
        <f>+C5</f>
        <v>Rua do Freixo</v>
      </c>
      <c r="I5" s="7" t="s">
        <v>29</v>
      </c>
      <c r="J5" s="7" t="s">
        <v>125</v>
      </c>
      <c r="K5" s="7" t="s">
        <v>130</v>
      </c>
      <c r="L5" s="7" t="s">
        <v>10</v>
      </c>
      <c r="M5" s="7"/>
      <c r="N5" s="23" t="s">
        <v>131</v>
      </c>
      <c r="O5" s="23"/>
      <c r="P5" s="39"/>
      <c r="Q5" s="22" t="s">
        <v>59</v>
      </c>
      <c r="R5" s="22"/>
    </row>
    <row r="6" spans="1:18" s="40" customFormat="1" ht="25.5" x14ac:dyDescent="0.25">
      <c r="A6" s="38"/>
      <c r="B6" s="7" t="s">
        <v>127</v>
      </c>
      <c r="C6" s="7" t="s">
        <v>28</v>
      </c>
      <c r="D6" s="7" t="s">
        <v>125</v>
      </c>
      <c r="E6" s="7" t="s">
        <v>10</v>
      </c>
      <c r="F6" s="38"/>
      <c r="G6" s="9" t="str">
        <f t="shared" ref="G6:G7" si="0">+B6</f>
        <v>BT-70+300-ERE</v>
      </c>
      <c r="H6" s="7" t="str">
        <f t="shared" ref="H6:H7" si="1">+C6</f>
        <v>Rua Pinheiro de Campanhã</v>
      </c>
      <c r="I6" s="7" t="s">
        <v>9</v>
      </c>
      <c r="J6" s="7" t="s">
        <v>125</v>
      </c>
      <c r="K6" s="7" t="s">
        <v>129</v>
      </c>
      <c r="L6" s="7" t="s">
        <v>10</v>
      </c>
      <c r="M6" s="7"/>
      <c r="N6" s="23" t="s">
        <v>132</v>
      </c>
      <c r="O6" s="23"/>
      <c r="P6" s="39"/>
      <c r="Q6" s="22" t="s">
        <v>59</v>
      </c>
      <c r="R6" s="22"/>
    </row>
    <row r="7" spans="1:18" s="40" customFormat="1" ht="38.25" x14ac:dyDescent="0.25">
      <c r="A7" s="38"/>
      <c r="B7" s="7" t="s">
        <v>128</v>
      </c>
      <c r="C7" s="7" t="s">
        <v>28</v>
      </c>
      <c r="D7" s="7" t="s">
        <v>125</v>
      </c>
      <c r="E7" s="7" t="s">
        <v>10</v>
      </c>
      <c r="F7" s="38"/>
      <c r="G7" s="9" t="str">
        <f t="shared" si="0"/>
        <v>BT-70+350-ERE</v>
      </c>
      <c r="H7" s="7" t="str">
        <f t="shared" si="1"/>
        <v>Rua Pinheiro de Campanhã</v>
      </c>
      <c r="I7" s="7" t="s">
        <v>30</v>
      </c>
      <c r="J7" s="7" t="s">
        <v>125</v>
      </c>
      <c r="K7" s="7" t="s">
        <v>130</v>
      </c>
      <c r="L7" s="7" t="s">
        <v>10</v>
      </c>
      <c r="M7" s="7"/>
      <c r="N7" s="23" t="s">
        <v>133</v>
      </c>
      <c r="O7" s="23"/>
      <c r="P7" s="39"/>
      <c r="Q7" s="22" t="s">
        <v>59</v>
      </c>
      <c r="R7" s="22"/>
    </row>
    <row r="8" spans="1:18" s="40" customFormat="1" ht="12.75" x14ac:dyDescent="0.25">
      <c r="A8" s="38"/>
      <c r="B8" s="7"/>
      <c r="C8" s="7"/>
      <c r="D8" s="7"/>
      <c r="E8" s="7"/>
      <c r="F8" s="38"/>
      <c r="G8" s="9"/>
      <c r="H8" s="7"/>
      <c r="I8" s="7"/>
      <c r="J8" s="7"/>
      <c r="K8" s="7"/>
      <c r="L8" s="7"/>
      <c r="M8" s="7"/>
      <c r="N8" s="23"/>
      <c r="O8" s="23"/>
      <c r="P8" s="39"/>
      <c r="Q8" s="22"/>
      <c r="R8" s="22"/>
    </row>
    <row r="9" spans="1:18" s="40" customFormat="1" ht="12.75" x14ac:dyDescent="0.25">
      <c r="A9" s="38"/>
      <c r="B9" s="44" t="s">
        <v>134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6"/>
      <c r="P9" s="39"/>
      <c r="Q9" s="22"/>
      <c r="R9" s="22"/>
    </row>
  </sheetData>
  <mergeCells count="11">
    <mergeCell ref="B9:O9"/>
    <mergeCell ref="Q3:Q4"/>
    <mergeCell ref="R3:R4"/>
    <mergeCell ref="N3:N4"/>
    <mergeCell ref="O3:O4"/>
    <mergeCell ref="B3:B4"/>
    <mergeCell ref="C3:C4"/>
    <mergeCell ref="D3:D4"/>
    <mergeCell ref="E3:E4"/>
    <mergeCell ref="G3:L3"/>
    <mergeCell ref="M3:M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95360-405A-48F2-87D3-BA86E5EA36C7}">
  <sheetPr>
    <tabColor rgb="FF92D050"/>
  </sheetPr>
  <dimension ref="A3:T11"/>
  <sheetViews>
    <sheetView zoomScaleNormal="100" workbookViewId="0">
      <selection activeCell="A10" sqref="A10:XFD12"/>
    </sheetView>
  </sheetViews>
  <sheetFormatPr defaultColWidth="9" defaultRowHeight="16.5" x14ac:dyDescent="0.3"/>
  <cols>
    <col min="1" max="1" width="3.140625" style="28" customWidth="1"/>
    <col min="2" max="5" width="16.7109375" style="28" customWidth="1"/>
    <col min="6" max="6" width="1.7109375" style="28" customWidth="1"/>
    <col min="7" max="13" width="20.7109375" style="28" customWidth="1"/>
    <col min="14" max="14" width="70.7109375" style="28" customWidth="1"/>
    <col min="15" max="15" width="30.7109375" style="28" customWidth="1"/>
    <col min="16" max="16" width="2.5703125" style="28" customWidth="1"/>
    <col min="17" max="18" width="36.140625" style="28" customWidth="1"/>
    <col min="19" max="19" width="10.7109375" style="28" customWidth="1"/>
    <col min="20" max="20" width="9" style="28"/>
    <col min="21" max="16384" width="9" style="1"/>
  </cols>
  <sheetData>
    <row r="3" spans="1:20" ht="17.25" customHeight="1" x14ac:dyDescent="0.3">
      <c r="B3" s="50" t="s">
        <v>3</v>
      </c>
      <c r="C3" s="52" t="s">
        <v>1</v>
      </c>
      <c r="D3" s="50" t="s">
        <v>0</v>
      </c>
      <c r="E3" s="52" t="s">
        <v>5</v>
      </c>
      <c r="F3" s="3"/>
      <c r="G3" s="54" t="s">
        <v>7</v>
      </c>
      <c r="H3" s="55"/>
      <c r="I3" s="55"/>
      <c r="J3" s="55"/>
      <c r="K3" s="55"/>
      <c r="L3" s="56"/>
      <c r="M3" s="47" t="s">
        <v>13</v>
      </c>
      <c r="N3" s="47" t="s">
        <v>14</v>
      </c>
      <c r="O3" s="49" t="s">
        <v>21</v>
      </c>
      <c r="Q3" s="49" t="s">
        <v>56</v>
      </c>
      <c r="R3" s="49" t="s">
        <v>57</v>
      </c>
      <c r="S3" s="49" t="s">
        <v>70</v>
      </c>
    </row>
    <row r="4" spans="1:20" s="2" customFormat="1" ht="57" customHeight="1" x14ac:dyDescent="0.3">
      <c r="A4" s="29"/>
      <c r="B4" s="51"/>
      <c r="C4" s="53"/>
      <c r="D4" s="51"/>
      <c r="E4" s="53"/>
      <c r="F4" s="3"/>
      <c r="G4" s="12" t="s">
        <v>8</v>
      </c>
      <c r="H4" s="12" t="s">
        <v>1</v>
      </c>
      <c r="I4" s="12" t="s">
        <v>2</v>
      </c>
      <c r="J4" s="12" t="s">
        <v>4</v>
      </c>
      <c r="K4" s="12" t="s">
        <v>15</v>
      </c>
      <c r="L4" s="12" t="s">
        <v>5</v>
      </c>
      <c r="M4" s="48"/>
      <c r="N4" s="48"/>
      <c r="O4" s="49"/>
      <c r="P4" s="28"/>
      <c r="Q4" s="49"/>
      <c r="R4" s="49"/>
      <c r="S4" s="49"/>
      <c r="T4" s="29"/>
    </row>
    <row r="5" spans="1:20" s="21" customFormat="1" ht="25.5" x14ac:dyDescent="0.25">
      <c r="B5" s="6" t="s">
        <v>116</v>
      </c>
      <c r="C5" s="7" t="s">
        <v>27</v>
      </c>
      <c r="D5" s="7" t="s">
        <v>11</v>
      </c>
      <c r="E5" s="7" t="s">
        <v>73</v>
      </c>
      <c r="F5" s="15"/>
      <c r="G5" s="24" t="str">
        <f t="shared" ref="G5:H6" si="0">+B5</f>
        <v>TL-70+250-MEO</v>
      </c>
      <c r="H5" s="7" t="str">
        <f t="shared" si="0"/>
        <v>Rua do Freixo</v>
      </c>
      <c r="I5" s="7"/>
      <c r="J5" s="8" t="s">
        <v>72</v>
      </c>
      <c r="K5" s="7" t="s">
        <v>31</v>
      </c>
      <c r="L5" s="7" t="s">
        <v>73</v>
      </c>
      <c r="M5" s="6" t="s">
        <v>29</v>
      </c>
      <c r="N5" s="22" t="s">
        <v>74</v>
      </c>
      <c r="O5" s="23"/>
      <c r="P5" s="16"/>
    </row>
    <row r="6" spans="1:20" s="21" customFormat="1" ht="25.5" x14ac:dyDescent="0.25">
      <c r="B6" s="6" t="s">
        <v>117</v>
      </c>
      <c r="C6" s="7" t="s">
        <v>28</v>
      </c>
      <c r="D6" s="7" t="s">
        <v>11</v>
      </c>
      <c r="E6" s="7" t="s">
        <v>12</v>
      </c>
      <c r="F6" s="15"/>
      <c r="G6" s="24" t="str">
        <f t="shared" si="0"/>
        <v>TL-70+350-MEO</v>
      </c>
      <c r="H6" s="7" t="str">
        <f t="shared" si="0"/>
        <v>Rua Pinheiro de Campanhã</v>
      </c>
      <c r="I6" s="7"/>
      <c r="J6" s="8" t="s">
        <v>72</v>
      </c>
      <c r="K6" s="7" t="s">
        <v>31</v>
      </c>
      <c r="L6" s="7" t="s">
        <v>12</v>
      </c>
      <c r="M6" s="6" t="s">
        <v>9</v>
      </c>
      <c r="N6" s="22" t="s">
        <v>32</v>
      </c>
      <c r="O6" s="23"/>
      <c r="P6" s="16"/>
    </row>
    <row r="7" spans="1:20" s="21" customFormat="1" ht="12.75" x14ac:dyDescent="0.25">
      <c r="B7" s="6"/>
      <c r="C7" s="7"/>
      <c r="D7" s="7"/>
      <c r="E7" s="7"/>
      <c r="F7" s="15"/>
      <c r="G7" s="24"/>
      <c r="H7" s="7"/>
      <c r="I7" s="7"/>
      <c r="J7" s="8"/>
      <c r="K7" s="7"/>
      <c r="L7" s="7"/>
      <c r="M7" s="6"/>
      <c r="N7" s="22"/>
      <c r="O7" s="23"/>
      <c r="P7" s="16"/>
    </row>
    <row r="8" spans="1:20" s="21" customFormat="1" ht="12.75" x14ac:dyDescent="0.25">
      <c r="B8" s="6"/>
      <c r="C8" s="7"/>
      <c r="D8" s="7"/>
      <c r="E8" s="7"/>
      <c r="F8" s="15"/>
      <c r="G8" s="24"/>
      <c r="H8" s="7"/>
      <c r="I8" s="7"/>
      <c r="J8" s="8"/>
      <c r="K8" s="7"/>
      <c r="L8" s="7"/>
      <c r="M8" s="6"/>
      <c r="N8" s="22"/>
      <c r="O8" s="23"/>
      <c r="P8" s="16"/>
    </row>
    <row r="9" spans="1:20" s="21" customFormat="1" ht="12.75" x14ac:dyDescent="0.25">
      <c r="B9" s="44" t="s">
        <v>134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6"/>
      <c r="P9" s="16"/>
    </row>
    <row r="10" spans="1:20" s="4" customFormat="1" ht="15.75" customHeight="1" x14ac:dyDescent="0.3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0" s="4" customFormat="1" ht="15.75" customHeight="1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</sheetData>
  <mergeCells count="12">
    <mergeCell ref="S3:S4"/>
    <mergeCell ref="Q3:Q4"/>
    <mergeCell ref="R3:R4"/>
    <mergeCell ref="N3:N4"/>
    <mergeCell ref="O3:O4"/>
    <mergeCell ref="B9:O9"/>
    <mergeCell ref="M3:M4"/>
    <mergeCell ref="B3:B4"/>
    <mergeCell ref="C3:C4"/>
    <mergeCell ref="D3:D4"/>
    <mergeCell ref="E3:E4"/>
    <mergeCell ref="G3:L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Rede AA</vt:lpstr>
      <vt:lpstr>Rede AR</vt:lpstr>
      <vt:lpstr>Rede MT</vt:lpstr>
      <vt:lpstr>Rede BT</vt:lpstr>
      <vt:lpstr>Rede 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 Legoinha</dc:creator>
  <cp:lastModifiedBy>Mafalda Santos</cp:lastModifiedBy>
  <dcterms:created xsi:type="dcterms:W3CDTF">2025-04-03T08:09:12Z</dcterms:created>
  <dcterms:modified xsi:type="dcterms:W3CDTF">2026-05-13T15:27:42Z</dcterms:modified>
</cp:coreProperties>
</file>