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AlexandreVentura\AppData\Local\Microsoft\Windows\INetCache\Content.Outlook\AZRMG2BN\"/>
    </mc:Choice>
  </mc:AlternateContent>
  <xr:revisionPtr revIDLastSave="0" documentId="13_ncr:1_{F84E2509-1CD8-4532-A4E8-65DBCA9544CD}" xr6:coauthVersionLast="47" xr6:coauthVersionMax="47" xr10:uidLastSave="{00000000-0000-0000-0000-000000000000}"/>
  <bookViews>
    <workbookView xWindow="-108" yWindow="-108" windowWidth="23256" windowHeight="13896" tabRatio="599" xr2:uid="{00000000-000D-0000-FFFF-FFFF00000000}"/>
  </bookViews>
  <sheets>
    <sheet name="Folha1" sheetId="2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21" l="1"/>
  <c r="E31" i="21"/>
  <c r="E28" i="21"/>
</calcChain>
</file>

<file path=xl/sharedStrings.xml><?xml version="1.0" encoding="utf-8"?>
<sst xmlns="http://schemas.openxmlformats.org/spreadsheetml/2006/main" count="24" uniqueCount="21">
  <si>
    <t>Pressupostos considerados para o cálculo:</t>
  </si>
  <si>
    <t>a)      Dimensionamento dos túneis:</t>
  </si>
  <si>
    <t>6,0m (largura) x [28,70m (comprimento) - 1m para fecho do portão] x 2,20m (altura da massa de resíduos) = 365,64 m3</t>
  </si>
  <si>
    <t>b)     Conversão para massa:</t>
  </si>
  <si>
    <t>365,64 m3 (volume do túnel) x 0,55 t/m3 (massa volúmica de resíduos a tratar) = 201,1 t/túnel</t>
  </si>
  <si>
    <t>Capacidade Instalada (t/d) = [volume (m3) x número de ciclos x massa volúmica de resíduos a tratar (t/m3)] / 365</t>
  </si>
  <si>
    <t>O tempo de permanência em túnel é 14 a 15 dias, sendo o número de ciclos de tratamento por túnel de 25 ciclos.</t>
  </si>
  <si>
    <t>c)      São utilizados 12 túneis para enchimento na primeira fase do processo de compostagem.</t>
  </si>
  <si>
    <t>Capacidade Instalada (t/d) =</t>
  </si>
  <si>
    <t>[volume (m3)</t>
  </si>
  <si>
    <t>n.º ciclos</t>
  </si>
  <si>
    <t>massa volúmica dos resíduos a tratar (t/m3)</t>
  </si>
  <si>
    <t>t/d</t>
  </si>
  <si>
    <t>dias</t>
  </si>
  <si>
    <t>x</t>
  </si>
  <si>
    <t>capacidade (t/d)</t>
  </si>
  <si>
    <t>t/dia</t>
  </si>
  <si>
    <t>t/ano</t>
  </si>
  <si>
    <t>n.º túneis</t>
  </si>
  <si>
    <t>1. Cálculo da Capacidade Instalada da CVO</t>
  </si>
  <si>
    <t>2. Capacidade Instalada da CVB - justificativo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</si>
</sst>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u/>
      <sz val="12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</cellXfs>
  <cellStyles count="2">
    <cellStyle name="Normal" xfId="0" builtinId="0"/>
    <cellStyle name="Normal 2" xfId="1" xr:uid="{019E6807-9CF5-4481-A731-F7DF3E12620F}"/>
  </cellStyles>
  <dxfs count="0"/>
  <tableStyles count="0" defaultTableStyle="TableStyleMedium2" defaultPivotStyle="PivotStyleLight16"/>
  <colors>
    <mruColors>
      <color rgb="FFFF8199"/>
      <color rgb="FFF7A3AC"/>
      <color rgb="FFB4C6E7"/>
      <color rgb="FFFFE5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2430781</xdr:colOff>
      <xdr:row>0</xdr:row>
      <xdr:rowOff>144780</xdr:rowOff>
    </xdr:from>
    <xdr:to>
      <xdr:col>6</xdr:col>
      <xdr:colOff>601981</xdr:colOff>
      <xdr:row>4</xdr:row>
      <xdr:rowOff>67666</xdr:rowOff>
    </xdr:to>
    <xdr:pic>
      <xdr:nvPicPr>
        <xdr:cNvPr id="2" name="Imagem 1" descr="LIPOR - Apemeta">
          <a:extLst>
            <a:ext uri="{FF2B5EF4-FFF2-40B4-BE49-F238E27FC236}">
              <a16:creationId xmlns:a16="http://schemas.microsoft.com/office/drawing/2014/main" id="{0A8C16CD-ABE7-4654-A7ED-2C423F2D9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1621" y="144780"/>
          <a:ext cx="1348740" cy="6544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327660</xdr:colOff>
      <xdr:row>36</xdr:row>
      <xdr:rowOff>7619</xdr:rowOff>
    </xdr:from>
    <xdr:to>
      <xdr:col>6</xdr:col>
      <xdr:colOff>281940</xdr:colOff>
      <xdr:row>49</xdr:row>
      <xdr:rowOff>108074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3EBF44AF-8458-E276-C545-A61182D07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" y="6621779"/>
          <a:ext cx="5943600" cy="2477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D56E3-DB19-4802-8E1C-65B24F3477DA}">
  <dimension ref="B3:G38"/>
  <sheetViews>
    <sheetView tabSelected="1" workbookViewId="0">
      <selection activeCell="J13" sqref="J13"/>
    </sheetView>
  </sheetViews>
  <sheetFormatPr defaultRowHeight="14.4" x14ac:dyDescent="0.3"/>
  <cols>
    <col min="1" max="1" width="1.44140625" customWidth="1"/>
    <col min="2" max="2" width="14.88671875" customWidth="1"/>
    <col min="3" max="3" width="13.44140625" customWidth="1"/>
    <col min="4" max="4" width="12.6640625" customWidth="1"/>
    <col min="5" max="5" width="38.5546875" bestFit="1" customWidth="1"/>
    <col min="6" max="6" width="7.77734375" customWidth="1"/>
    <col min="7" max="7" width="9.77734375" customWidth="1"/>
    <col min="8" max="8" width="13.44140625" customWidth="1"/>
    <col min="9" max="9" width="11" customWidth="1"/>
    <col min="11" max="11" width="12" customWidth="1"/>
  </cols>
  <sheetData>
    <row r="3" spans="2:5" ht="14.4" customHeight="1" x14ac:dyDescent="0.3">
      <c r="B3" s="11" t="s">
        <v>19</v>
      </c>
      <c r="C3" s="11"/>
      <c r="D3" s="11"/>
      <c r="E3" s="11"/>
    </row>
    <row r="6" spans="2:5" x14ac:dyDescent="0.3">
      <c r="B6" t="s">
        <v>0</v>
      </c>
    </row>
    <row r="8" spans="2:5" x14ac:dyDescent="0.3">
      <c r="B8" t="s">
        <v>1</v>
      </c>
    </row>
    <row r="9" spans="2:5" x14ac:dyDescent="0.3">
      <c r="B9" t="s">
        <v>2</v>
      </c>
    </row>
    <row r="12" spans="2:5" x14ac:dyDescent="0.3">
      <c r="B12" t="s">
        <v>3</v>
      </c>
    </row>
    <row r="13" spans="2:5" x14ac:dyDescent="0.3">
      <c r="B13" t="s">
        <v>4</v>
      </c>
    </row>
    <row r="16" spans="2:5" x14ac:dyDescent="0.3">
      <c r="B16" t="s">
        <v>7</v>
      </c>
    </row>
    <row r="17" spans="2:7" x14ac:dyDescent="0.3">
      <c r="B17" t="s">
        <v>6</v>
      </c>
    </row>
    <row r="20" spans="2:7" x14ac:dyDescent="0.3">
      <c r="B20" s="1" t="s">
        <v>5</v>
      </c>
    </row>
    <row r="21" spans="2:7" x14ac:dyDescent="0.3">
      <c r="B21" s="1"/>
    </row>
    <row r="22" spans="2:7" x14ac:dyDescent="0.3">
      <c r="B22" s="1" t="s">
        <v>8</v>
      </c>
    </row>
    <row r="24" spans="2:7" x14ac:dyDescent="0.3">
      <c r="C24" s="6" t="s">
        <v>9</v>
      </c>
      <c r="D24" s="6" t="s">
        <v>10</v>
      </c>
      <c r="E24" s="6" t="s">
        <v>11</v>
      </c>
      <c r="F24" s="6" t="s">
        <v>13</v>
      </c>
      <c r="G24" s="6" t="s">
        <v>12</v>
      </c>
    </row>
    <row r="25" spans="2:7" x14ac:dyDescent="0.3">
      <c r="C25" s="5">
        <v>365.64</v>
      </c>
      <c r="D25" s="8">
        <v>25</v>
      </c>
      <c r="E25" s="5">
        <v>0.55000000000000004</v>
      </c>
      <c r="F25" s="8">
        <v>365</v>
      </c>
      <c r="G25" s="7">
        <f>(C25*D25*E25)/365</f>
        <v>13.774109589041096</v>
      </c>
    </row>
    <row r="26" spans="2:7" x14ac:dyDescent="0.3">
      <c r="C26" s="2"/>
    </row>
    <row r="27" spans="2:7" x14ac:dyDescent="0.3">
      <c r="B27" s="9" t="s">
        <v>15</v>
      </c>
      <c r="C27" s="9"/>
      <c r="D27" s="9" t="s">
        <v>18</v>
      </c>
      <c r="E27" s="6" t="s">
        <v>16</v>
      </c>
    </row>
    <row r="28" spans="2:7" x14ac:dyDescent="0.3">
      <c r="B28" s="9">
        <v>13.77</v>
      </c>
      <c r="C28" s="9" t="s">
        <v>14</v>
      </c>
      <c r="D28" s="9">
        <v>12</v>
      </c>
      <c r="E28" s="6">
        <f>B28*D28</f>
        <v>165.24</v>
      </c>
    </row>
    <row r="30" spans="2:7" x14ac:dyDescent="0.3">
      <c r="B30" s="4" t="s">
        <v>16</v>
      </c>
      <c r="C30" s="4"/>
      <c r="D30" s="4" t="s">
        <v>13</v>
      </c>
      <c r="E30" s="6" t="s">
        <v>17</v>
      </c>
    </row>
    <row r="31" spans="2:7" x14ac:dyDescent="0.3">
      <c r="B31" s="4">
        <v>165.24</v>
      </c>
      <c r="C31" s="9" t="s">
        <v>14</v>
      </c>
      <c r="D31" s="4">
        <v>365</v>
      </c>
      <c r="E31" s="6">
        <f>B31*D31</f>
        <v>60312.600000000006</v>
      </c>
    </row>
    <row r="35" spans="2:7" ht="15.6" x14ac:dyDescent="0.3">
      <c r="B35" s="11" t="s">
        <v>20</v>
      </c>
      <c r="C35" s="11"/>
      <c r="D35" s="11"/>
      <c r="E35" s="11"/>
    </row>
    <row r="36" spans="2:7" ht="15.6" x14ac:dyDescent="0.3">
      <c r="B36" s="3"/>
      <c r="C36" s="3"/>
      <c r="D36" s="3"/>
      <c r="E36" s="3"/>
    </row>
    <row r="38" spans="2:7" x14ac:dyDescent="0.3">
      <c r="B38" s="10"/>
      <c r="C38" s="10"/>
      <c r="D38" s="10"/>
      <c r="E38" s="10"/>
      <c r="F38" s="10"/>
      <c r="G38" s="10"/>
    </row>
  </sheetData>
  <mergeCells count="3">
    <mergeCell ref="B38:G38"/>
    <mergeCell ref="B3:E3"/>
    <mergeCell ref="B35:E35"/>
  </mergeCells>
  <pageMargins left="0.25" right="0.25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AC403C68E95549A00BFA9F0DEF4F40" ma:contentTypeVersion="" ma:contentTypeDescription="Criar um novo documento." ma:contentTypeScope="" ma:versionID="19df7bcb04b1af60992b90d547e6c80e">
  <xsd:schema xmlns:xsd="http://www.w3.org/2001/XMLSchema" xmlns:xs="http://www.w3.org/2001/XMLSchema" xmlns:p="http://schemas.microsoft.com/office/2006/metadata/properties" xmlns:ns2="93e07d1a-46c8-45d0-bef4-55300ad0ea2e" xmlns:ns3="2a231d42-e270-4348-8fe6-3937672c1762" xmlns:ns4="ac9579fb-be5e-476f-a966-0e4298a5f3fe" xmlns:ns5="4d89323c-25d7-4cf7-bb50-5db7d21fb1a6" targetNamespace="http://schemas.microsoft.com/office/2006/metadata/properties" ma:root="true" ma:fieldsID="5ce07a3ca41e6699bce7ce8813163c9a" ns2:_="" ns3:_="" ns4:_="" ns5:_="">
    <xsd:import namespace="93e07d1a-46c8-45d0-bef4-55300ad0ea2e"/>
    <xsd:import namespace="2a231d42-e270-4348-8fe6-3937672c1762"/>
    <xsd:import namespace="ac9579fb-be5e-476f-a966-0e4298a5f3fe"/>
    <xsd:import namespace="4d89323c-25d7-4cf7-bb50-5db7d21fb1a6"/>
    <xsd:element name="properties">
      <xsd:complexType>
        <xsd:sequence>
          <xsd:element name="documentManagement">
            <xsd:complexType>
              <xsd:all>
                <xsd:element ref="ns2:Tipo_x0020_de_x0020_Documento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DateTaken" minOccurs="0"/>
                <xsd:element ref="ns5:MediaServiceAutoKeyPoints" minOccurs="0"/>
                <xsd:element ref="ns5:MediaServiceKeyPoints" minOccurs="0"/>
                <xsd:element ref="ns5:lcf76f155ced4ddcb4097134ff3c332f" minOccurs="0"/>
                <xsd:element ref="ns2:TaxCatchAll" minOccurs="0"/>
                <xsd:element ref="ns5:MediaServiceObjectDetectorVersions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e07d1a-46c8-45d0-bef4-55300ad0ea2e" elementFormDefault="qualified">
    <xsd:import namespace="http://schemas.microsoft.com/office/2006/documentManagement/types"/>
    <xsd:import namespace="http://schemas.microsoft.com/office/infopath/2007/PartnerControls"/>
    <xsd:element name="Tipo_x0020_de_x0020_Documento" ma:index="8" nillable="true" ma:displayName="Tipo de Documento" ma:default="Escolha Tipo de Documento" ma:format="Dropdown" ma:internalName="Tipo_x0020_de_x0020_Documento">
      <xsd:simpleType>
        <xsd:union memberTypes="dms:Text">
          <xsd:simpleType>
            <xsd:restriction base="dms:Choice">
              <xsd:enumeration value="Escolha Tipo de Documento"/>
              <xsd:enumeration value="Análises/ Estudos"/>
              <xsd:enumeration value="Balancete"/>
              <xsd:enumeration value="Candidaturas"/>
              <xsd:enumeration value="Contratos/ Protocolos"/>
              <xsd:enumeration value="CVs"/>
              <xsd:enumeration value="Divulgação"/>
              <xsd:enumeration value="Documentos Técnicos"/>
              <xsd:enumeration value="Inquéritos"/>
              <xsd:enumeration value="Investigação"/>
              <xsd:enumeration value="Links"/>
              <xsd:enumeration value="Orçamentos/ Faturas"/>
              <xsd:enumeration value="Pesquisa bibliográfica"/>
              <xsd:enumeration value="Processo de Gestão de Estudos /Projetos"/>
              <xsd:enumeration value="Relatórios"/>
              <xsd:enumeration value="Reuniões/ Atas"/>
            </xsd:restriction>
          </xsd:simpleType>
        </xsd:union>
      </xsd:simpleType>
    </xsd:element>
    <xsd:element name="TaxCatchAll" ma:index="22" nillable="true" ma:displayName="Taxonomy Catch All Column" ma:hidden="true" ma:list="{d73181ce-801e-4919-8aac-11a41fa133a3}" ma:internalName="TaxCatchAll" ma:showField="CatchAllData" ma:web="93e07d1a-46c8-45d0-bef4-55300ad0ea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31d42-e270-4348-8fe6-3937672c17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9579fb-be5e-476f-a966-0e4298a5f3f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89323c-25d7-4cf7-bb50-5db7d21fb1a6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m" ma:readOnly="false" ma:fieldId="{5cf76f15-5ced-4ddc-b409-7134ff3c332f}" ma:taxonomyMulti="true" ma:sspId="abd11378-4510-4286-8cc0-f0f5cd1b43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89323c-25d7-4cf7-bb50-5db7d21fb1a6">
      <Terms xmlns="http://schemas.microsoft.com/office/infopath/2007/PartnerControls"/>
    </lcf76f155ced4ddcb4097134ff3c332f>
    <Tipo_x0020_de_x0020_Documento xmlns="93e07d1a-46c8-45d0-bef4-55300ad0ea2e">Escolha Tipo de Documento</Tipo_x0020_de_x0020_Documento>
    <TaxCatchAll xmlns="93e07d1a-46c8-45d0-bef4-55300ad0ea2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2CE046-6FB9-42DD-A1B2-5B9E49520C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e07d1a-46c8-45d0-bef4-55300ad0ea2e"/>
    <ds:schemaRef ds:uri="2a231d42-e270-4348-8fe6-3937672c1762"/>
    <ds:schemaRef ds:uri="ac9579fb-be5e-476f-a966-0e4298a5f3fe"/>
    <ds:schemaRef ds:uri="4d89323c-25d7-4cf7-bb50-5db7d21fb1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C830DF-4B6E-4443-BA2A-98D13E06FCB0}">
  <ds:schemaRefs>
    <ds:schemaRef ds:uri="http://schemas.microsoft.com/office/infopath/2007/PartnerControls"/>
    <ds:schemaRef ds:uri="93e07d1a-46c8-45d0-bef4-55300ad0ea2e"/>
    <ds:schemaRef ds:uri="2a231d42-e270-4348-8fe6-3937672c1762"/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4d89323c-25d7-4cf7-bb50-5db7d21fb1a6"/>
    <ds:schemaRef ds:uri="ac9579fb-be5e-476f-a966-0e4298a5f3fe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282E7B2-F68F-4548-A863-F193E703F3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Manu Hannick</dc:creator>
  <cp:keywords/>
  <dc:description/>
  <cp:lastModifiedBy>Alexandre Ventura</cp:lastModifiedBy>
  <cp:revision/>
  <cp:lastPrinted>2025-11-14T19:53:16Z</cp:lastPrinted>
  <dcterms:created xsi:type="dcterms:W3CDTF">2015-06-05T18:19:34Z</dcterms:created>
  <dcterms:modified xsi:type="dcterms:W3CDTF">2025-11-14T19:58:20Z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0x010100E4AC403C68E95549A00BFA9F0DEF4F40</vt:lpwstr>
  </property>
  <property fmtid="{D5CDD505-2E9C-101B-9397-08002B2CF9AE}" pid="3" name="MediaServiceImageTags">
    <vt:lpwstr/>
  </property>
</Properties>
</file>