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172.16.103.21\PartilhaEDF\EdF P\PROC\AMB25082_Aludec\Portal LUA\"/>
    </mc:Choice>
  </mc:AlternateContent>
  <xr:revisionPtr revIDLastSave="0" documentId="13_ncr:1_{A6574A14-A3B6-45A1-B848-71DC6DBCD297}" xr6:coauthVersionLast="47" xr6:coauthVersionMax="47" xr10:uidLastSave="{00000000-0000-0000-0000-000000000000}"/>
  <bookViews>
    <workbookView xWindow="-108" yWindow="-108" windowWidth="23256" windowHeight="12456" activeTab="4" xr2:uid="{00000000-000D-0000-FFFF-FFFF00000000}"/>
  </bookViews>
  <sheets>
    <sheet name="Metodologia" sheetId="15" r:id="rId1"/>
    <sheet name="1. PCIP Peugeot" sheetId="6" r:id="rId2"/>
    <sheet name="2. Limpeza do sistema" sheetId="14" r:id="rId3"/>
    <sheet name="Conclusão" sheetId="9" r:id="rId4"/>
    <sheet name="Consumo Peugeot 20260105" sheetId="16" r:id="rId5"/>
    <sheet name="40.550.0000.0.XXX" sheetId="17" r:id="rId6"/>
    <sheet name="61.184.E6390" sheetId="18" r:id="rId7"/>
  </sheets>
  <externalReferences>
    <externalReference r:id="rId8"/>
  </externalReferences>
  <definedNames>
    <definedName name="_xlcn.WorksheetConnection_Sheet1A1BH3571" hidden="1">'[1]Extração dados pintura'!$A$1:$BH$357</definedName>
  </definedNames>
  <calcPr calcId="191028"/>
  <pivotCaches>
    <pivotCache cacheId="0" r:id="rId9"/>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ntervalo-f8e234bc-4fa6-4db5-a778-da5e915314e3" name="Intervalo" connection="WorksheetConnection_Sheet1!$A$1:$BH$357"/>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6" l="1"/>
  <c r="C45" i="6" s="1"/>
  <c r="D45" i="6"/>
  <c r="B45" i="6"/>
  <c r="B43" i="6"/>
  <c r="B11" i="6"/>
  <c r="M18" i="6"/>
  <c r="M8" i="6"/>
  <c r="E21" i="6"/>
  <c r="G4" i="6"/>
  <c r="B28" i="6"/>
  <c r="C9" i="6"/>
  <c r="C11" i="6" s="1"/>
  <c r="D9" i="6"/>
  <c r="D11" i="6" s="1"/>
  <c r="D43" i="6"/>
  <c r="B26" i="6"/>
  <c r="E8" i="16"/>
  <c r="F8" i="16"/>
  <c r="E12" i="16"/>
  <c r="F12" i="16"/>
  <c r="M5" i="6"/>
  <c r="B9" i="6"/>
  <c r="D42" i="6"/>
  <c r="C42" i="6"/>
  <c r="B42" i="6"/>
  <c r="B25" i="6"/>
  <c r="C8" i="6"/>
  <c r="D8" i="6"/>
  <c r="B8" i="6"/>
  <c r="M19" i="6" l="1"/>
  <c r="C8" i="14"/>
  <c r="M15" i="6" l="1"/>
  <c r="M17" i="6" l="1"/>
  <c r="E13" i="6" l="1"/>
  <c r="E30" i="6"/>
  <c r="E38" i="6"/>
  <c r="E47" i="6"/>
  <c r="A46" i="6" l="1"/>
  <c r="A29" i="6"/>
  <c r="M11" i="6"/>
  <c r="M12" i="6" s="1"/>
  <c r="M13" i="6" s="1"/>
  <c r="D46" i="6"/>
  <c r="B12" i="6"/>
  <c r="A15" i="9" l="1"/>
  <c r="C16" i="9" s="1"/>
  <c r="C9" i="14"/>
  <c r="E32" i="6"/>
  <c r="E15" i="6"/>
  <c r="E49" i="6"/>
  <c r="M14" i="6"/>
  <c r="C12" i="6"/>
  <c r="B29" i="6"/>
  <c r="E29" i="6" s="1"/>
  <c r="E31" i="6" s="1"/>
  <c r="A12" i="6"/>
  <c r="D12" i="6"/>
  <c r="C46" i="6"/>
  <c r="C10" i="14" l="1"/>
  <c r="A13" i="14" s="1"/>
  <c r="E12" i="6"/>
  <c r="E33" i="6"/>
  <c r="E14" i="6" l="1"/>
  <c r="E16" i="6" s="1"/>
  <c r="B12" i="9"/>
  <c r="E12" i="9" s="1"/>
  <c r="E13" i="9" s="1"/>
  <c r="A14" i="14"/>
  <c r="B46" i="6" l="1"/>
  <c r="E46" i="6"/>
  <c r="E48" i="6" s="1"/>
  <c r="E50" i="6" s="1"/>
  <c r="E52" i="6" s="1"/>
  <c r="B9" i="9" s="1"/>
  <c r="B10" i="9" s="1"/>
  <c r="B19" i="9" s="1"/>
  <c r="E9" i="9" l="1"/>
  <c r="E10" i="9" s="1"/>
  <c r="B20"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tc={FF2B305A-042A-4968-87A1-67E862050B66}</author>
    <author>tc={02CAED2E-6BC7-4535-A532-B641644BFE66}</author>
  </authors>
  <commentList>
    <comment ref="B23" authorId="0" shapeId="0" xr:uid="{FF2B305A-042A-4968-87A1-67E862050B66}">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Corrigido, antes 860</t>
      </text>
    </comment>
    <comment ref="C40" authorId="1" shapeId="0" xr:uid="{02CAED2E-6BC7-4535-A532-B641644BFE66}">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Corrigido, antes 401</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Eduarda Fernandes</author>
  </authors>
  <commentList>
    <comment ref="A5" authorId="0" shapeId="0" xr:uid="{2BBFCC79-68F0-450E-B0ED-6D62371AB676}">
      <text>
        <r>
          <rPr>
            <sz val="9"/>
            <color indexed="81"/>
            <rFont val="Tahoma"/>
            <family val="2"/>
          </rPr>
          <t xml:space="preserve">divinol - zeller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50B476C-5778-4012-BB81-2B92F3AC0FA8}" keepAlive="1" name="ThisWorkbookDataModel" description="Modelo de Dad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53A11C5F-DB25-4580-BE09-2D3914F3EDFB}" name="WorksheetConnection_Sheet1!$A$1:$BH$357" type="102" refreshedVersion="8" minRefreshableVersion="5">
    <extLst>
      <ext xmlns:x15="http://schemas.microsoft.com/office/spreadsheetml/2010/11/main" uri="{DE250136-89BD-433C-8126-D09CA5730AF9}">
        <x15:connection id="Intervalo-f8e234bc-4fa6-4db5-a778-da5e915314e3" autoDelete="1">
          <x15:rangePr sourceName="_xlcn.WorksheetConnection_Sheet1A1BH3571"/>
        </x15:connection>
      </ext>
    </extLst>
  </connection>
</connections>
</file>

<file path=xl/sharedStrings.xml><?xml version="1.0" encoding="utf-8"?>
<sst xmlns="http://schemas.openxmlformats.org/spreadsheetml/2006/main" count="163" uniqueCount="112">
  <si>
    <t>01.620</t>
  </si>
  <si>
    <t>PR 11</t>
  </si>
  <si>
    <t>BC 24</t>
  </si>
  <si>
    <t>61:184:E6390</t>
  </si>
  <si>
    <t>90:2296/A</t>
  </si>
  <si>
    <t>% solvente</t>
  </si>
  <si>
    <t>Cabine de primário</t>
  </si>
  <si>
    <t>Tinta</t>
  </si>
  <si>
    <t>Endurecedor</t>
  </si>
  <si>
    <t>Diluente</t>
  </si>
  <si>
    <t>94.360.3482</t>
  </si>
  <si>
    <t>90.CA.01</t>
  </si>
  <si>
    <t>Cadência máxima</t>
  </si>
  <si>
    <t>kg</t>
  </si>
  <si>
    <t>g/l Solvente</t>
  </si>
  <si>
    <t>kg/h</t>
  </si>
  <si>
    <t>h</t>
  </si>
  <si>
    <t>kg/dia</t>
  </si>
  <si>
    <t>dias</t>
  </si>
  <si>
    <t>t/ano</t>
  </si>
  <si>
    <t>Cabine de base</t>
  </si>
  <si>
    <t>--</t>
  </si>
  <si>
    <t>Cabine de verniz</t>
  </si>
  <si>
    <t>09.411</t>
  </si>
  <si>
    <t>Peugeot</t>
  </si>
  <si>
    <t>Avaliação Regime PCIP</t>
  </si>
  <si>
    <t>Limpeza de equipamentos</t>
  </si>
  <si>
    <t>h/dia</t>
  </si>
  <si>
    <t>Total</t>
  </si>
  <si>
    <t>kg/ano</t>
  </si>
  <si>
    <t>Kg/h</t>
  </si>
  <si>
    <t>Bastidor/h</t>
  </si>
  <si>
    <t>1 Bastidor</t>
  </si>
  <si>
    <t>CC 22B</t>
  </si>
  <si>
    <t>40.550.0000.0.XXX</t>
  </si>
  <si>
    <t>%</t>
  </si>
  <si>
    <t>capacidade da destiladora</t>
  </si>
  <si>
    <t>kg/l</t>
  </si>
  <si>
    <t>COV</t>
  </si>
  <si>
    <t>l/h</t>
  </si>
  <si>
    <t>Determinação da capacidade instalada de consumo de solventes orgânicos no tratamento de superfícies</t>
  </si>
  <si>
    <t>1. Âmbito</t>
  </si>
  <si>
    <t xml:space="preserve">Decreto-Lei n.º 127/2013, de 30 de agosto - Regime PCIP </t>
  </si>
  <si>
    <t>2. Descrição da atividade abrangida pela rúbrica 6.7 do Regime PCIP</t>
  </si>
  <si>
    <t>A  limpeza dos circuitos de pintura é efetuada com recurso a solvente, que depois de usado é encaminhado para a unidade de destilação existente na empresa, onde é purificado e recuperado para reutilização no próprio sistema.</t>
  </si>
  <si>
    <t xml:space="preserve">Para tal, existem 3 cabines onde são utilizados produtos de base solvente, nomeadamente cabine de primário, cabine de base e cabine de verniz. </t>
  </si>
  <si>
    <t>3. Determinação da capacidade instalada de consumo de solventes orgânicos</t>
  </si>
  <si>
    <t>Na ALUDEC Sucursal existe uma enorme variabilidade das misturas utilizadas (com diferentes percentagens de solvente orgânico) em cada cabine, associada ao tipo de acabamento a realizar e/ou à peça a revestir.</t>
  </si>
  <si>
    <r>
      <t xml:space="preserve">A aplicação da metodologia referida conduziu a uma capacidade instalada de consumo de solventes orgânicos </t>
    </r>
    <r>
      <rPr>
        <b/>
        <sz val="12"/>
        <color theme="1"/>
        <rFont val="Calibri"/>
        <family val="2"/>
        <scheme val="minor"/>
      </rPr>
      <t>muito superior quer ao consumo efetivo registado, quer ao potencial consumo futuro.</t>
    </r>
  </si>
  <si>
    <t>Pressupostos sobre o regime de funcionamento</t>
  </si>
  <si>
    <t>Dados técnicos do destilador</t>
  </si>
  <si>
    <t>densidade solvente</t>
  </si>
  <si>
    <t>Total Rúbrica PCIP 6.7)</t>
  </si>
  <si>
    <t>dias do ano</t>
  </si>
  <si>
    <t>dias limpeza de verão 8h/dia</t>
  </si>
  <si>
    <t>dias limpeza de inverno 8h/dia</t>
  </si>
  <si>
    <t>horas de limpeza/ano</t>
  </si>
  <si>
    <t>dias/ano limpeza</t>
  </si>
  <si>
    <t>horas produtivas/ano</t>
  </si>
  <si>
    <t>dias produtivas/ano</t>
  </si>
  <si>
    <t>limpezas semanais de 8h/dia</t>
  </si>
  <si>
    <t xml:space="preserve">Cadência máxima </t>
  </si>
  <si>
    <t>horas de funcionamento/dia</t>
  </si>
  <si>
    <t>horas de funcionamento/ano</t>
  </si>
  <si>
    <t>horas funcionamento</t>
  </si>
  <si>
    <t>Regime funcionamento da empresa</t>
  </si>
  <si>
    <t>horas/ano manut B+M</t>
  </si>
  <si>
    <t>dias/ano manut B+M e heck</t>
  </si>
  <si>
    <t xml:space="preserve">h/dia (mudança mixer(1h) + calibração pistolas + bombas(1h) </t>
  </si>
  <si>
    <t>horas/ano manut heck(2x/ano)</t>
  </si>
  <si>
    <t>8h/semana para preventivas(impossibilidade de sobreposição com limpezas)</t>
  </si>
  <si>
    <t>setup semanal (ciclo total da linha)</t>
  </si>
  <si>
    <t>densidade</t>
  </si>
  <si>
    <t>lts</t>
  </si>
  <si>
    <t>cadencia máxima da linha(com 2% avarias e sem trocas de tinta)</t>
  </si>
  <si>
    <t>Total Geral</t>
  </si>
  <si>
    <t>R402</t>
  </si>
  <si>
    <t>R401</t>
  </si>
  <si>
    <t>R302</t>
  </si>
  <si>
    <t>R301</t>
  </si>
  <si>
    <t>R202</t>
  </si>
  <si>
    <t>R201</t>
  </si>
  <si>
    <t>HD</t>
  </si>
  <si>
    <t>thinner</t>
  </si>
  <si>
    <t>Máximo de paintMaterialComponent2</t>
  </si>
  <si>
    <t>Máximo de paintMaterialComponent1</t>
  </si>
  <si>
    <t>k1DB_Color</t>
  </si>
  <si>
    <t>robotNumber</t>
  </si>
  <si>
    <t>Valores</t>
  </si>
  <si>
    <t>Massa(peso)=volume*densidade</t>
  </si>
  <si>
    <t>KG</t>
  </si>
  <si>
    <t>volume=massa(peso)/densidade</t>
  </si>
  <si>
    <t>L</t>
  </si>
  <si>
    <t>Componente 2= Hardener</t>
  </si>
  <si>
    <t>Componente 1 = base +Thinner</t>
  </si>
  <si>
    <t>1º- Pressupostos de funcionamento da Linha:</t>
  </si>
  <si>
    <t>Cadencia máxima – 2% avarias;</t>
  </si>
  <si>
    <t>Manutenção da linha pelo fornecedor duas vezes no ano em vez de 1</t>
  </si>
  <si>
    <t>8h/semana da manutenção preventiva</t>
  </si>
  <si>
    <t>Setup semanal</t>
  </si>
  <si>
    <r>
      <rPr>
        <b/>
        <sz val="12"/>
        <color theme="1"/>
        <rFont val="Calibri"/>
        <family val="2"/>
        <scheme val="minor"/>
      </rPr>
      <t>3º FDS</t>
    </r>
    <r>
      <rPr>
        <sz val="12"/>
        <color theme="1"/>
        <rFont val="Calibri"/>
        <family val="2"/>
        <scheme val="minor"/>
      </rPr>
      <t xml:space="preserve">- alterado o cov’s assinalado a laranja de acordo com as FDS no separador. </t>
    </r>
  </si>
  <si>
    <t>2º- Alteração / Erro – no excel a lilás e a cinza</t>
  </si>
  <si>
    <t>Consumos alterados com base no separador Consumo Peugeot (lilás) e conversão litros para Kg (cinza)</t>
  </si>
  <si>
    <t>O endurecedor da cabine do verniz era 90.CA.86 (401g/l solvente) e foi alterado 40.550.0000.0.XXX (270 g/l solvente)</t>
  </si>
  <si>
    <t>Este documento apresenta a metodologia utilizada na determinação da capacidade instalada de consumo de solventes orgânicos na ALUDEC Sucursal , ao abrigo dos regime PCIP.</t>
  </si>
  <si>
    <t>A ALUDEC Sucursal encontra-se abrangida pela rubrica 6.7) do Regime PCIP, uma vez que a capacidade instalada de consumo de solventes orgânicos é de 361,23 t/ano e 52,67 kg/h, valores superiores aos limiares estabelecidos para esta rúbrica, de 200 t/ano e 150 kg/h, respetivamente.</t>
  </si>
  <si>
    <t>Conforme descrito no documento "Memoria_descritiva_projeto_alteracao_maio2026", o processo produtivo da ALUDEC Sucursal inclui o processo de pintura líquida automática para revestimento de peças plásticas (acessórios para o setor automóvel, nomeadamente símbolos de marcas e componentes similares em plástico).</t>
  </si>
  <si>
    <t>Para determinação da capacidade instalada na atividade de revestimento de superfícies metálicas, foram considerados os critérios estabelecidos no Regime PCIP.</t>
  </si>
  <si>
    <t>No entanto, com vista à determinação da situação máxima potencial de consumo de solventes, a empresa identificou a peça que apresenta o maior consumo específico de solvente — neste caso, a peça Peugeot — assumindo, para efeitos conservativos de dimensionamento, que a respetiva produção ocuparia a totalidade do período de laboração da instalação, tendo sido apenas excluídos os períodos de paragem obrigatória, conforme descrito adiante.</t>
  </si>
  <si>
    <t>Adicionalmente, foi considerado o consumo máximo potencial de solventes orgânicos, assumindo a utilização do destilador para suprir as necessidades do processo.</t>
  </si>
  <si>
    <t>Nas folhas seguintes apresentam-se o cálculo da capacidade instalada de consumo de solventes da peça selecionada da Peugeot, bem como da limpeza do sistema associado à atividade de revestimento.</t>
  </si>
  <si>
    <r>
      <t>“</t>
    </r>
    <r>
      <rPr>
        <b/>
        <i/>
        <sz val="12"/>
        <color theme="3"/>
        <rFont val="Calibri Light"/>
        <family val="2"/>
      </rPr>
      <t>Capacidade nominal da instalação: a capacidade produtiva de uma instalação para um período de laboração de 24 horas, 365 dias por ano, independentemente do seu regime, turnos, horário de laboração, ou valor da produção efetiva para resposta à procura do mercado.</t>
    </r>
    <r>
      <rPr>
        <b/>
        <sz val="12"/>
        <color theme="3"/>
        <rFont val="Calibri Light"/>
        <family val="2"/>
      </rPr>
      <t>” (</t>
    </r>
    <r>
      <rPr>
        <b/>
        <i/>
        <sz val="12"/>
        <color theme="3"/>
        <rFont val="Calibri Light"/>
        <family val="2"/>
      </rPr>
      <t xml:space="preserve">Vide </t>
    </r>
    <r>
      <rPr>
        <b/>
        <sz val="12"/>
        <color theme="3"/>
        <rFont val="Calibri Light"/>
        <family val="2"/>
      </rPr>
      <t>subalínea i) da alínea g) do art.º 3.º do Diploma REI).".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</si>
</sst>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
    <numFmt numFmtId="166" formatCode="0.0000"/>
  </numFmts>
  <fonts count="3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sz val="15"/>
      <color theme="1"/>
      <name val="Arial"/>
      <family val="2"/>
      <charset val="134"/>
    </font>
    <font>
      <sz val="12"/>
      <name val="바탕체"/>
      <family val="3"/>
      <charset val="129"/>
    </font>
    <font>
      <sz val="9"/>
      <color theme="1"/>
      <name val="Calibri"/>
      <family val="2"/>
      <scheme val="minor"/>
    </font>
    <font>
      <b/>
      <sz val="9"/>
      <color theme="1"/>
      <name val="Calibri"/>
      <family val="2"/>
      <scheme val="minor"/>
    </font>
    <font>
      <sz val="9"/>
      <name val="Calibri"/>
      <family val="2"/>
      <scheme val="minor"/>
    </font>
    <font>
      <b/>
      <sz val="12"/>
      <color theme="1"/>
      <name val="Calibri"/>
      <family val="2"/>
      <scheme val="minor"/>
    </font>
    <font>
      <sz val="10"/>
      <color theme="1"/>
      <name val="Calibri Light"/>
      <family val="2"/>
    </font>
    <font>
      <sz val="12"/>
      <color theme="1"/>
      <name val="Calibri Light"/>
      <family val="2"/>
    </font>
    <font>
      <i/>
      <sz val="12"/>
      <color theme="1"/>
      <name val="Calibri Light"/>
      <family val="2"/>
    </font>
    <font>
      <sz val="9"/>
      <color indexed="81"/>
      <name val="Tahoma"/>
      <family val="2"/>
    </font>
    <font>
      <sz val="9"/>
      <color theme="0"/>
      <name val="Calibri"/>
      <family val="2"/>
      <scheme val="minor"/>
    </font>
    <font>
      <sz val="12"/>
      <name val="Calibri"/>
      <family val="2"/>
      <scheme val="minor"/>
    </font>
    <font>
      <b/>
      <sz val="12"/>
      <color theme="3"/>
      <name val="Calibri Light"/>
      <family val="2"/>
    </font>
    <font>
      <b/>
      <i/>
      <sz val="12"/>
      <color theme="3"/>
      <name val="Calibri Light"/>
      <family val="2"/>
    </font>
  </fonts>
  <fills count="11">
    <fill>
      <patternFill patternType="none"/>
    </fill>
    <fill>
      <patternFill patternType="gray125"/>
    </fill>
    <fill>
      <patternFill patternType="solid">
        <fgColor theme="2"/>
        <bgColor indexed="64"/>
      </patternFill>
    </fill>
    <fill>
      <patternFill patternType="solid">
        <fgColor theme="8"/>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7030A0"/>
        <bgColor indexed="64"/>
      </patternFill>
    </fill>
    <fill>
      <patternFill patternType="solid">
        <fgColor rgb="FF92D05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9">
    <xf numFmtId="0" fontId="0" fillId="0" borderId="0"/>
    <xf numFmtId="9" fontId="15" fillId="0" borderId="0" applyFont="0" applyFill="0" applyBorder="0" applyAlignment="0" applyProtection="0"/>
    <xf numFmtId="0" fontId="15" fillId="0" borderId="0"/>
    <xf numFmtId="0" fontId="17" fillId="0" borderId="0"/>
    <xf numFmtId="0" fontId="18" fillId="0" borderId="0"/>
    <xf numFmtId="0" fontId="13" fillId="0" borderId="0"/>
    <xf numFmtId="9" fontId="13" fillId="0" borderId="0" applyFont="0" applyFill="0" applyBorder="0" applyAlignment="0" applyProtection="0"/>
    <xf numFmtId="0" fontId="2" fillId="0" borderId="0"/>
    <xf numFmtId="9" fontId="2" fillId="0" borderId="0" applyFont="0" applyFill="0" applyBorder="0" applyAlignment="0" applyProtection="0"/>
  </cellStyleXfs>
  <cellXfs count="79">
    <xf numFmtId="0" fontId="0" fillId="0" borderId="0" xfId="0"/>
    <xf numFmtId="0" fontId="16" fillId="0" borderId="0" xfId="0" applyFont="1" applyAlignment="1">
      <alignment horizontal="center" vertical="center"/>
    </xf>
    <xf numFmtId="0" fontId="19" fillId="0" borderId="0" xfId="0" applyFont="1"/>
    <xf numFmtId="0" fontId="16" fillId="0" borderId="0" xfId="0" applyFont="1"/>
    <xf numFmtId="0" fontId="19" fillId="0" borderId="0" xfId="0" applyFont="1" applyAlignment="1">
      <alignment horizontal="center"/>
    </xf>
    <xf numFmtId="0" fontId="16" fillId="0" borderId="0" xfId="0" applyFont="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xf>
    <xf numFmtId="9" fontId="19" fillId="0" borderId="0" xfId="1" applyFont="1" applyAlignment="1">
      <alignment horizontal="center" vertical="center"/>
    </xf>
    <xf numFmtId="0" fontId="19" fillId="2" borderId="0" xfId="0" applyFont="1" applyFill="1" applyAlignment="1">
      <alignment horizontal="center" vertical="center"/>
    </xf>
    <xf numFmtId="0" fontId="14" fillId="3" borderId="0" xfId="0" applyFont="1" applyFill="1" applyAlignment="1">
      <alignment vertical="center"/>
    </xf>
    <xf numFmtId="0" fontId="21" fillId="0" borderId="0" xfId="0" applyFont="1" applyAlignment="1">
      <alignment horizontal="center"/>
    </xf>
    <xf numFmtId="0" fontId="12" fillId="0" borderId="0" xfId="0" applyFont="1"/>
    <xf numFmtId="0" fontId="12" fillId="0" borderId="1" xfId="0" applyFont="1" applyBorder="1"/>
    <xf numFmtId="0" fontId="12" fillId="4" borderId="1" xfId="0" applyFont="1" applyFill="1" applyBorder="1"/>
    <xf numFmtId="0" fontId="12" fillId="0" borderId="2" xfId="0" applyFont="1" applyBorder="1"/>
    <xf numFmtId="0" fontId="12" fillId="0" borderId="3" xfId="0" applyFont="1" applyBorder="1"/>
    <xf numFmtId="0" fontId="11" fillId="0" borderId="4" xfId="0" applyFont="1" applyBorder="1"/>
    <xf numFmtId="0" fontId="10" fillId="3" borderId="0" xfId="0" applyFont="1" applyFill="1" applyAlignment="1">
      <alignment vertical="center"/>
    </xf>
    <xf numFmtId="0" fontId="12" fillId="5" borderId="1" xfId="0" applyFont="1" applyFill="1" applyBorder="1"/>
    <xf numFmtId="0" fontId="12" fillId="0" borderId="5" xfId="0" applyFont="1" applyBorder="1"/>
    <xf numFmtId="0" fontId="11" fillId="0" borderId="0" xfId="0" applyFont="1"/>
    <xf numFmtId="9" fontId="12" fillId="0" borderId="0" xfId="0" applyNumberFormat="1" applyFont="1"/>
    <xf numFmtId="0" fontId="12" fillId="4" borderId="0" xfId="0" applyFont="1" applyFill="1"/>
    <xf numFmtId="0" fontId="16" fillId="0" borderId="5" xfId="0" applyFont="1" applyBorder="1"/>
    <xf numFmtId="0" fontId="22" fillId="0" borderId="0" xfId="0" applyFont="1"/>
    <xf numFmtId="0" fontId="9" fillId="0" borderId="0" xfId="0" applyFont="1" applyAlignment="1">
      <alignment horizontal="center" vertical="center"/>
    </xf>
    <xf numFmtId="0" fontId="9" fillId="0" borderId="0" xfId="0" applyFont="1"/>
    <xf numFmtId="0" fontId="9" fillId="6" borderId="0" xfId="0" applyFont="1" applyFill="1"/>
    <xf numFmtId="9" fontId="9" fillId="0" borderId="0" xfId="0" applyNumberFormat="1" applyFont="1"/>
    <xf numFmtId="0" fontId="8" fillId="0" borderId="0" xfId="0" applyFont="1"/>
    <xf numFmtId="0" fontId="23" fillId="0" borderId="0" xfId="0" applyFont="1"/>
    <xf numFmtId="1" fontId="21" fillId="0" borderId="0" xfId="0" applyNumberFormat="1" applyFont="1" applyAlignment="1">
      <alignment horizontal="center"/>
    </xf>
    <xf numFmtId="1" fontId="19" fillId="0" borderId="0" xfId="0" applyNumberFormat="1" applyFont="1" applyAlignment="1">
      <alignment horizontal="center"/>
    </xf>
    <xf numFmtId="0" fontId="7" fillId="0" borderId="0" xfId="0" applyFont="1" applyAlignment="1">
      <alignment horizontal="center" vertical="center"/>
    </xf>
    <xf numFmtId="0" fontId="7" fillId="0" borderId="5" xfId="0" applyFont="1" applyBorder="1"/>
    <xf numFmtId="0" fontId="8" fillId="0" borderId="0" xfId="0" applyFont="1" applyAlignment="1">
      <alignment horizontal="center" vertical="center"/>
    </xf>
    <xf numFmtId="164" fontId="8" fillId="0" borderId="0" xfId="0" applyNumberFormat="1" applyFont="1" applyAlignment="1">
      <alignment horizontal="center" vertical="center"/>
    </xf>
    <xf numFmtId="1" fontId="8" fillId="0" borderId="0" xfId="0" applyNumberFormat="1" applyFont="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vertical="center"/>
    </xf>
    <xf numFmtId="0" fontId="5" fillId="0" borderId="1" xfId="0" applyFont="1" applyBorder="1" applyAlignment="1">
      <alignment horizontal="left" vertical="center"/>
    </xf>
    <xf numFmtId="0" fontId="4" fillId="0" borderId="0" xfId="0" applyFont="1" applyAlignment="1">
      <alignment horizontal="left" vertical="center"/>
    </xf>
    <xf numFmtId="0" fontId="4" fillId="0" borderId="5" xfId="0" applyFont="1" applyBorder="1"/>
    <xf numFmtId="0" fontId="4" fillId="0" borderId="0" xfId="0" applyFont="1"/>
    <xf numFmtId="0" fontId="4" fillId="0" borderId="1" xfId="0" applyFont="1" applyBorder="1"/>
    <xf numFmtId="0" fontId="0" fillId="0" borderId="0" xfId="0" applyAlignment="1">
      <alignment horizontal="center"/>
    </xf>
    <xf numFmtId="0" fontId="3" fillId="0" borderId="1" xfId="0" applyFont="1" applyBorder="1" applyAlignment="1">
      <alignment vertical="center"/>
    </xf>
    <xf numFmtId="0" fontId="19" fillId="7" borderId="0" xfId="0" applyFont="1" applyFill="1" applyAlignment="1">
      <alignment horizontal="center" vertical="center"/>
    </xf>
    <xf numFmtId="0" fontId="2" fillId="0" borderId="1" xfId="0" applyFont="1" applyBorder="1" applyAlignment="1">
      <alignment vertical="center" wrapText="1"/>
    </xf>
    <xf numFmtId="0" fontId="27" fillId="8" borderId="0" xfId="0" applyFont="1" applyFill="1" applyAlignment="1">
      <alignment horizontal="center" vertical="center"/>
    </xf>
    <xf numFmtId="0" fontId="2" fillId="0" borderId="0" xfId="7"/>
    <xf numFmtId="0" fontId="16" fillId="0" borderId="0" xfId="7" applyFont="1"/>
    <xf numFmtId="9" fontId="0" fillId="0" borderId="0" xfId="8" applyFont="1"/>
    <xf numFmtId="9" fontId="2" fillId="0" borderId="0" xfId="7" applyNumberFormat="1"/>
    <xf numFmtId="0" fontId="2" fillId="9" borderId="0" xfId="7" applyFill="1"/>
    <xf numFmtId="0" fontId="2" fillId="0" borderId="0" xfId="7" pivotButton="1"/>
    <xf numFmtId="0" fontId="16" fillId="0" borderId="0" xfId="7" applyFont="1" applyAlignment="1">
      <alignment horizontal="right"/>
    </xf>
    <xf numFmtId="0" fontId="16" fillId="0" borderId="0" xfId="7" applyFont="1" applyAlignment="1">
      <alignment horizontal="left"/>
    </xf>
    <xf numFmtId="166" fontId="27" fillId="8" borderId="0" xfId="0" applyNumberFormat="1" applyFont="1" applyFill="1" applyAlignment="1">
      <alignment horizontal="center" vertical="center"/>
    </xf>
    <xf numFmtId="0" fontId="3" fillId="0" borderId="0" xfId="0" applyFont="1" applyAlignment="1">
      <alignment vertical="center"/>
    </xf>
    <xf numFmtId="0" fontId="8" fillId="0" borderId="0" xfId="0" applyFont="1" applyAlignment="1">
      <alignment horizontal="right"/>
    </xf>
    <xf numFmtId="0" fontId="8" fillId="0" borderId="0" xfId="0" applyFont="1" applyAlignment="1">
      <alignment vertical="center"/>
    </xf>
    <xf numFmtId="165" fontId="27" fillId="8" borderId="0" xfId="0" applyNumberFormat="1" applyFont="1" applyFill="1" applyAlignment="1">
      <alignment horizontal="center" vertical="center"/>
    </xf>
    <xf numFmtId="0" fontId="19" fillId="10" borderId="0" xfId="0" applyFont="1" applyFill="1" applyAlignment="1">
      <alignment horizontal="center"/>
    </xf>
    <xf numFmtId="0" fontId="19" fillId="10" borderId="0" xfId="0" applyFont="1" applyFill="1" applyAlignment="1">
      <alignment horizontal="center" vertical="center"/>
    </xf>
    <xf numFmtId="165" fontId="19" fillId="10" borderId="0" xfId="0" applyNumberFormat="1" applyFont="1" applyFill="1" applyAlignment="1">
      <alignment horizontal="center" vertical="center"/>
    </xf>
    <xf numFmtId="166" fontId="19" fillId="10" borderId="0" xfId="0" applyNumberFormat="1" applyFont="1" applyFill="1" applyAlignment="1">
      <alignment horizontal="center" vertical="center"/>
    </xf>
    <xf numFmtId="0" fontId="0" fillId="0" borderId="1" xfId="0" applyBorder="1" applyAlignment="1">
      <alignment horizontal="center" vertical="center"/>
    </xf>
    <xf numFmtId="0" fontId="28" fillId="0" borderId="1" xfId="0" applyFont="1" applyBorder="1" applyAlignment="1">
      <alignment horizontal="center" vertical="center"/>
    </xf>
    <xf numFmtId="1" fontId="0" fillId="0" borderId="1" xfId="0" applyNumberFormat="1" applyBorder="1" applyAlignment="1">
      <alignment horizontal="center"/>
    </xf>
    <xf numFmtId="1" fontId="0" fillId="0" borderId="1" xfId="0" applyNumberFormat="1" applyBorder="1" applyAlignment="1">
      <alignment horizontal="center" vertical="center"/>
    </xf>
    <xf numFmtId="164" fontId="0" fillId="0" borderId="1" xfId="0" applyNumberFormat="1" applyBorder="1" applyAlignment="1">
      <alignment horizontal="center" vertical="center"/>
    </xf>
    <xf numFmtId="2" fontId="0" fillId="0" borderId="1" xfId="0" applyNumberFormat="1" applyBorder="1" applyAlignment="1">
      <alignment horizontal="center" vertical="center"/>
    </xf>
    <xf numFmtId="0" fontId="22" fillId="10" borderId="1" xfId="0" applyFont="1" applyFill="1" applyBorder="1" applyAlignment="1">
      <alignment horizontal="center" vertical="center"/>
    </xf>
    <xf numFmtId="0" fontId="25" fillId="0" borderId="0" xfId="0" applyFont="1" applyAlignment="1">
      <alignment horizontal="left" wrapText="1"/>
    </xf>
    <xf numFmtId="0" fontId="24" fillId="0" borderId="0" xfId="0" applyFont="1" applyAlignment="1">
      <alignment horizontal="left" wrapText="1"/>
    </xf>
    <xf numFmtId="0" fontId="1" fillId="0" borderId="0" xfId="0" applyFont="1"/>
    <xf numFmtId="0" fontId="29" fillId="0" borderId="0" xfId="0" applyFont="1"/>
  </cellXfs>
  <cellStyles count="9">
    <cellStyle name="Normal" xfId="0" builtinId="0"/>
    <cellStyle name="Normal 2" xfId="5" xr:uid="{C127C782-27C7-4BB2-9801-9F874CE5BB4D}"/>
    <cellStyle name="Normal 2 2" xfId="3" xr:uid="{29B7E7D2-3130-4C04-8F93-AB46C188BD3E}"/>
    <cellStyle name="Normal 3" xfId="2" xr:uid="{8D88E5DC-43C9-4348-A9B8-1EF7B8317E8E}"/>
    <cellStyle name="Normal 4" xfId="7" xr:uid="{64FB6227-E381-4E64-AE5B-7D2A180B9240}"/>
    <cellStyle name="Percentagem" xfId="1" builtinId="5"/>
    <cellStyle name="Percentagem 2" xfId="6" xr:uid="{65A281AA-374C-4DF6-8AF9-B4735F4BFBB3}"/>
    <cellStyle name="Percentagem 3" xfId="8" xr:uid="{585F1B02-4353-43D3-B219-25B58F2F7619}"/>
    <cellStyle name="표준_작업XD-C 2" xfId="4" xr:uid="{9D9EB6A6-1021-4EF0-A357-3C07AD06C97D}"/>
  </cellStyles>
  <dxfs count="3">
    <dxf>
      <fill>
        <patternFill patternType="solid">
          <bgColor rgb="FF92D050"/>
        </patternFill>
      </fill>
    </dxf>
    <dxf>
      <fill>
        <patternFill patternType="solid">
          <bgColor rgb="FF92D050"/>
        </patternFill>
      </fill>
    </dxf>
    <dxf>
      <fill>
        <patternFill patternType="solid">
          <bgColor rgb="FF92D05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powerPivotData" Target="model/item.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5</xdr:col>
      <xdr:colOff>648945</xdr:colOff>
      <xdr:row>2</xdr:row>
      <xdr:rowOff>91440</xdr:rowOff>
    </xdr:from>
    <xdr:to>
      <xdr:col>12</xdr:col>
      <xdr:colOff>302127</xdr:colOff>
      <xdr:row>13</xdr:row>
      <xdr:rowOff>152400</xdr:rowOff>
    </xdr:to>
    <xdr:pic>
      <xdr:nvPicPr>
        <xdr:cNvPr id="2" name="Imagem 1">
          <a:extLst>
            <a:ext uri="{FF2B5EF4-FFF2-40B4-BE49-F238E27FC236}">
              <a16:creationId xmlns:a16="http://schemas.microsoft.com/office/drawing/2014/main" id="{0720FCC0-13E1-491C-9302-8125F5F9C10E}"/>
            </a:ext>
          </a:extLst>
        </xdr:cNvPr>
        <xdr:cNvPicPr>
          <a:picLocks noChangeAspect="1"/>
        </xdr:cNvPicPr>
      </xdr:nvPicPr>
      <xdr:blipFill>
        <a:blip xmlns:r="http://schemas.openxmlformats.org/officeDocument/2006/relationships" r:embed="rId1"/>
        <a:stretch>
          <a:fillRect/>
        </a:stretch>
      </xdr:blipFill>
      <xdr:spPr>
        <a:xfrm>
          <a:off x="4778985" y="487680"/>
          <a:ext cx="4347102" cy="22402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69010</xdr:colOff>
      <xdr:row>14</xdr:row>
      <xdr:rowOff>77638</xdr:rowOff>
    </xdr:from>
    <xdr:ext cx="11003092" cy="1462438"/>
    <xdr:pic>
      <xdr:nvPicPr>
        <xdr:cNvPr id="2" name="Imagem 1">
          <a:extLst>
            <a:ext uri="{FF2B5EF4-FFF2-40B4-BE49-F238E27FC236}">
              <a16:creationId xmlns:a16="http://schemas.microsoft.com/office/drawing/2014/main" id="{6E083D5C-C69D-4145-BE73-2EB53F7E4D0F}"/>
            </a:ext>
          </a:extLst>
        </xdr:cNvPr>
        <xdr:cNvPicPr>
          <a:picLocks noChangeAspect="1"/>
        </xdr:cNvPicPr>
      </xdr:nvPicPr>
      <xdr:blipFill>
        <a:blip xmlns:r="http://schemas.openxmlformats.org/officeDocument/2006/relationships" r:embed="rId1"/>
        <a:stretch>
          <a:fillRect/>
        </a:stretch>
      </xdr:blipFill>
      <xdr:spPr>
        <a:xfrm>
          <a:off x="69010" y="2655738"/>
          <a:ext cx="11003092" cy="146243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250167</xdr:colOff>
      <xdr:row>0</xdr:row>
      <xdr:rowOff>138023</xdr:rowOff>
    </xdr:from>
    <xdr:to>
      <xdr:col>11</xdr:col>
      <xdr:colOff>7091</xdr:colOff>
      <xdr:row>14</xdr:row>
      <xdr:rowOff>31244</xdr:rowOff>
    </xdr:to>
    <xdr:pic>
      <xdr:nvPicPr>
        <xdr:cNvPr id="2" name="Imagem 1">
          <a:extLst>
            <a:ext uri="{FF2B5EF4-FFF2-40B4-BE49-F238E27FC236}">
              <a16:creationId xmlns:a16="http://schemas.microsoft.com/office/drawing/2014/main" id="{20DBFD92-FFDE-40A6-9722-D71E9A7EF46C}"/>
            </a:ext>
          </a:extLst>
        </xdr:cNvPr>
        <xdr:cNvPicPr>
          <a:picLocks noChangeAspect="1"/>
        </xdr:cNvPicPr>
      </xdr:nvPicPr>
      <xdr:blipFill>
        <a:blip xmlns:r="http://schemas.openxmlformats.org/officeDocument/2006/relationships" r:embed="rId1"/>
        <a:stretch>
          <a:fillRect/>
        </a:stretch>
      </xdr:blipFill>
      <xdr:spPr>
        <a:xfrm>
          <a:off x="250167" y="138023"/>
          <a:ext cx="6465699" cy="2420521"/>
        </a:xfrm>
        <a:prstGeom prst="rect">
          <a:avLst/>
        </a:prstGeom>
      </xdr:spPr>
    </xdr:pic>
    <xdr:clientData/>
  </xdr:twoCellAnchor>
  <xdr:twoCellAnchor editAs="oneCell">
    <xdr:from>
      <xdr:col>1</xdr:col>
      <xdr:colOff>0</xdr:colOff>
      <xdr:row>15</xdr:row>
      <xdr:rowOff>0</xdr:rowOff>
    </xdr:from>
    <xdr:to>
      <xdr:col>8</xdr:col>
      <xdr:colOff>469347</xdr:colOff>
      <xdr:row>59</xdr:row>
      <xdr:rowOff>27785</xdr:rowOff>
    </xdr:to>
    <xdr:pic>
      <xdr:nvPicPr>
        <xdr:cNvPr id="6" name="Imagem 5">
          <a:extLst>
            <a:ext uri="{FF2B5EF4-FFF2-40B4-BE49-F238E27FC236}">
              <a16:creationId xmlns:a16="http://schemas.microsoft.com/office/drawing/2014/main" id="{F69758BC-6C15-4222-95C1-D78E868DE90E}"/>
            </a:ext>
          </a:extLst>
        </xdr:cNvPr>
        <xdr:cNvPicPr>
          <a:picLocks noChangeAspect="1"/>
        </xdr:cNvPicPr>
      </xdr:nvPicPr>
      <xdr:blipFill>
        <a:blip xmlns:r="http://schemas.openxmlformats.org/officeDocument/2006/relationships" r:embed="rId2"/>
        <a:stretch>
          <a:fillRect/>
        </a:stretch>
      </xdr:blipFill>
      <xdr:spPr>
        <a:xfrm>
          <a:off x="666750" y="2714625"/>
          <a:ext cx="5136597" cy="79906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257965</xdr:colOff>
      <xdr:row>12</xdr:row>
      <xdr:rowOff>106261</xdr:rowOff>
    </xdr:to>
    <xdr:pic>
      <xdr:nvPicPr>
        <xdr:cNvPr id="2" name="Imagem 1">
          <a:extLst>
            <a:ext uri="{FF2B5EF4-FFF2-40B4-BE49-F238E27FC236}">
              <a16:creationId xmlns:a16="http://schemas.microsoft.com/office/drawing/2014/main" id="{4A9852EF-337E-4E15-9FB5-F3CB5CA4B03E}"/>
            </a:ext>
          </a:extLst>
        </xdr:cNvPr>
        <xdr:cNvPicPr>
          <a:picLocks noChangeAspect="1"/>
        </xdr:cNvPicPr>
      </xdr:nvPicPr>
      <xdr:blipFill>
        <a:blip xmlns:r="http://schemas.openxmlformats.org/officeDocument/2006/relationships" r:embed="rId1"/>
        <a:stretch>
          <a:fillRect/>
        </a:stretch>
      </xdr:blipFill>
      <xdr:spPr>
        <a:xfrm>
          <a:off x="0" y="184150"/>
          <a:ext cx="5137940" cy="2100161"/>
        </a:xfrm>
        <a:prstGeom prst="rect">
          <a:avLst/>
        </a:prstGeom>
      </xdr:spPr>
    </xdr:pic>
    <xdr:clientData/>
  </xdr:twoCellAnchor>
  <xdr:twoCellAnchor editAs="oneCell">
    <xdr:from>
      <xdr:col>0</xdr:col>
      <xdr:colOff>0</xdr:colOff>
      <xdr:row>14</xdr:row>
      <xdr:rowOff>0</xdr:rowOff>
    </xdr:from>
    <xdr:to>
      <xdr:col>8</xdr:col>
      <xdr:colOff>639009</xdr:colOff>
      <xdr:row>59</xdr:row>
      <xdr:rowOff>115453</xdr:rowOff>
    </xdr:to>
    <xdr:pic>
      <xdr:nvPicPr>
        <xdr:cNvPr id="4" name="Imagem 3">
          <a:extLst>
            <a:ext uri="{FF2B5EF4-FFF2-40B4-BE49-F238E27FC236}">
              <a16:creationId xmlns:a16="http://schemas.microsoft.com/office/drawing/2014/main" id="{C761C6CC-4ADB-FE70-A031-394163E9AC33}"/>
            </a:ext>
          </a:extLst>
        </xdr:cNvPr>
        <xdr:cNvPicPr>
          <a:picLocks noChangeAspect="1"/>
        </xdr:cNvPicPr>
      </xdr:nvPicPr>
      <xdr:blipFill>
        <a:blip xmlns:r="http://schemas.openxmlformats.org/officeDocument/2006/relationships" r:embed="rId2"/>
        <a:stretch>
          <a:fillRect/>
        </a:stretch>
      </xdr:blipFill>
      <xdr:spPr>
        <a:xfrm>
          <a:off x="0" y="2533650"/>
          <a:ext cx="5973009" cy="82593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Extra&#231;&#227;o%20dados%20pintur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ção dados pintura"/>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Vitor Carvalho" id="{02E9AB7D-6C01-455F-8974-F43ED60F5401}" userId="S::vitor.carvalho@aludec.com::b62a0159-f806-4b56-893b-fb92ded7ed3e" providerId="AD"/>
</personList>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Filipe Pinto" refreshedDate="46034.571789236114" backgroundQuery="1" createdVersion="8" refreshedVersion="8" minRefreshableVersion="3" recordCount="0" supportSubquery="1" supportAdvancedDrill="1" xr:uid="{8081AF0A-22C3-4125-AE6A-F2BE5606103C}">
  <cacheSource type="external" connectionId="1"/>
  <cacheFields count="4">
    <cacheField name="[Intervalo].[robotNumber].[robotNumber]" caption="robotNumber" numFmtId="0" hierarchy="19" level="1">
      <sharedItems count="6">
        <s v="R201"/>
        <s v="R202"/>
        <s v="R301"/>
        <s v="R302"/>
        <s v="R401"/>
        <s v="R402"/>
      </sharedItems>
    </cacheField>
    <cacheField name="[Measures].[Máximo de paintMaterialComponent1]" caption="Máximo de paintMaterialComponent1" numFmtId="0" hierarchy="63" level="32767"/>
    <cacheField name="[Measures].[Máximo de paintMaterialComponent2]" caption="Máximo de paintMaterialComponent2" numFmtId="0" hierarchy="65" level="32767"/>
    <cacheField name="[Intervalo].[k1DB_Color].[k1DB_Color]" caption="k1DB_Color" numFmtId="0" hierarchy="21" level="1">
      <sharedItems count="3">
        <s v="PR 11"/>
        <s v="BC 24"/>
        <s v="CC 22B"/>
      </sharedItems>
    </cacheField>
  </cacheFields>
  <cacheHierarchies count="66">
    <cacheHierarchy uniqueName="[Intervalo].[skid]" caption="skid" attribute="1" defaultMemberUniqueName="[Intervalo].[skid].[All]" allUniqueName="[Intervalo].[skid].[All]" dimensionUniqueName="[Intervalo]" displayFolder="" count="0" memberValueDatatype="20" unbalanced="0"/>
    <cacheHierarchy uniqueName="[Intervalo].[startMounting]" caption="startMounting" attribute="1" defaultMemberUniqueName="[Intervalo].[startMounting].[All]" allUniqueName="[Intervalo].[startMounting].[All]" dimensionUniqueName="[Intervalo]" displayFolder="" count="0" memberValueDatatype="130" unbalanced="0"/>
    <cacheHierarchy uniqueName="[Intervalo].[endMounting]" caption="endMounting" attribute="1" defaultMemberUniqueName="[Intervalo].[endMounting].[All]" allUniqueName="[Intervalo].[endMounting].[All]" dimensionUniqueName="[Intervalo]" displayFolder="" count="0" memberValueDatatype="130" unbalanced="0"/>
    <cacheHierarchy uniqueName="[Intervalo].[durationMounting]" caption="durationMounting" attribute="1" defaultMemberUniqueName="[Intervalo].[durationMounting].[All]" allUniqueName="[Intervalo].[durationMounting].[All]" dimensionUniqueName="[Intervalo]" displayFolder="" count="0" memberValueDatatype="130" unbalanced="0"/>
    <cacheHierarchy uniqueName="[Intervalo].[startPaintLine]" caption="startPaintLine" attribute="1" defaultMemberUniqueName="[Intervalo].[startPaintLine].[All]" allUniqueName="[Intervalo].[startPaintLine].[All]" dimensionUniqueName="[Intervalo]" displayFolder="" count="0" memberValueDatatype="130" unbalanced="0"/>
    <cacheHierarchy uniqueName="[Intervalo].[finishPaintLine]" caption="finishPaintLine" attribute="1" defaultMemberUniqueName="[Intervalo].[finishPaintLine].[All]" allUniqueName="[Intervalo].[finishPaintLine].[All]" dimensionUniqueName="[Intervalo]" displayFolder="" count="0" memberValueDatatype="130" unbalanced="0"/>
    <cacheHierarchy uniqueName="[Intervalo].[durationPaintLine]" caption="durationPaintLine" attribute="1" defaultMemberUniqueName="[Intervalo].[durationPaintLine].[All]" allUniqueName="[Intervalo].[durationPaintLine].[All]" dimensionUniqueName="[Intervalo]" displayFolder="" count="0" memberValueDatatype="130" unbalanced="0"/>
    <cacheHierarchy uniqueName="[Intervalo].[qmStart]" caption="qmStart" attribute="1" defaultMemberUniqueName="[Intervalo].[qmStart].[All]" allUniqueName="[Intervalo].[qmStart].[All]" dimensionUniqueName="[Intervalo]" displayFolder="" count="0" memberValueDatatype="130" unbalanced="0"/>
    <cacheHierarchy uniqueName="[Intervalo].[qmEnd]" caption="qmEnd" attribute="1" defaultMemberUniqueName="[Intervalo].[qmEnd].[All]" allUniqueName="[Intervalo].[qmEnd].[All]" dimensionUniqueName="[Intervalo]" displayFolder="" count="0" memberValueDatatype="130" unbalanced="0"/>
    <cacheHierarchy uniqueName="[Intervalo].[paintedPartRef]" caption="paintedPartRef" attribute="1" defaultMemberUniqueName="[Intervalo].[paintedPartRef].[All]" allUniqueName="[Intervalo].[paintedPartRef].[All]" dimensionUniqueName="[Intervalo]" displayFolder="" count="0" memberValueDatatype="130" unbalanced="0"/>
    <cacheHierarchy uniqueName="[Intervalo].[plasticPartRef]" caption="plasticPartRef" attribute="1" defaultMemberUniqueName="[Intervalo].[plasticPartRef].[All]" allUniqueName="[Intervalo].[plasticPartRef].[All]" dimensionUniqueName="[Intervalo]" displayFolder="" count="0" memberValueDatatype="130" unbalanced="0"/>
    <cacheHierarchy uniqueName="[Intervalo].[description]" caption="description" attribute="1" defaultMemberUniqueName="[Intervalo].[description].[All]" allUniqueName="[Intervalo].[description].[All]" dimensionUniqueName="[Intervalo]" displayFolder="" count="0" memberValueDatatype="130" unbalanced="0"/>
    <cacheHierarchy uniqueName="[Intervalo].[jigId]" caption="jigId" attribute="1" defaultMemberUniqueName="[Intervalo].[jigId].[All]" allUniqueName="[Intervalo].[jigId].[All]" dimensionUniqueName="[Intervalo]" displayFolder="" count="0" memberValueDatatype="130" unbalanced="0"/>
    <cacheHierarchy uniqueName="[Intervalo].[jigType]" caption="jigType" attribute="1" defaultMemberUniqueName="[Intervalo].[jigType].[All]" allUniqueName="[Intervalo].[jigType].[All]" dimensionUniqueName="[Intervalo]" displayFolder="" count="0" memberValueDatatype="130" unbalanced="0"/>
    <cacheHierarchy uniqueName="[Intervalo].[loadingType]" caption="loadingType" attribute="1" defaultMemberUniqueName="[Intervalo].[loadingType].[All]" allUniqueName="[Intervalo].[loadingType].[All]" dimensionUniqueName="[Intervalo]" displayFolder="" count="0" memberValueDatatype="130" unbalanced="0"/>
    <cacheHierarchy uniqueName="[Intervalo].[productionCode]" caption="productionCode" attribute="1" defaultMemberUniqueName="[Intervalo].[productionCode].[All]" allUniqueName="[Intervalo].[productionCode].[All]" dimensionUniqueName="[Intervalo]" displayFolder="" count="0" memberValueDatatype="130" unbalanced="0"/>
    <cacheHierarchy uniqueName="[Intervalo].[orderId]" caption="orderId" attribute="1" defaultMemberUniqueName="[Intervalo].[orderId].[All]" allUniqueName="[Intervalo].[orderId].[All]" dimensionUniqueName="[Intervalo]" displayFolder="" count="0" memberValueDatatype="20" unbalanced="0"/>
    <cacheHierarchy uniqueName="[Intervalo].[state]" caption="state" attribute="1" defaultMemberUniqueName="[Intervalo].[state].[All]" allUniqueName="[Intervalo].[state].[All]" dimensionUniqueName="[Intervalo]" displayFolder="" count="0" memberValueDatatype="130" unbalanced="0"/>
    <cacheHierarchy uniqueName="[Intervalo].[locationWarehouse]" caption="locationWarehouse" attribute="1" defaultMemberUniqueName="[Intervalo].[locationWarehouse].[All]" allUniqueName="[Intervalo].[locationWarehouse].[All]" dimensionUniqueName="[Intervalo]" displayFolder="" count="0" memberValueDatatype="130" unbalanced="0"/>
    <cacheHierarchy uniqueName="[Intervalo].[robotNumber]" caption="robotNumber" attribute="1" defaultMemberUniqueName="[Intervalo].[robotNumber].[All]" allUniqueName="[Intervalo].[robotNumber].[All]" dimensionUniqueName="[Intervalo]" displayFolder="" count="2" memberValueDatatype="130" unbalanced="0">
      <fieldsUsage count="2">
        <fieldUsage x="-1"/>
        <fieldUsage x="0"/>
      </fieldsUsage>
    </cacheHierarchy>
    <cacheHierarchy uniqueName="[Intervalo].[isRobotActive]" caption="isRobotActive" attribute="1" defaultMemberUniqueName="[Intervalo].[isRobotActive].[All]" allUniqueName="[Intervalo].[isRobotActive].[All]" dimensionUniqueName="[Intervalo]" displayFolder="" count="0" memberValueDatatype="11" unbalanced="0"/>
    <cacheHierarchy uniqueName="[Intervalo].[k1DB_Color]" caption="k1DB_Color" attribute="1" defaultMemberUniqueName="[Intervalo].[k1DB_Color].[All]" allUniqueName="[Intervalo].[k1DB_Color].[All]" dimensionUniqueName="[Intervalo]" displayFolder="" count="2" memberValueDatatype="130" unbalanced="0">
      <fieldsUsage count="2">
        <fieldUsage x="-1"/>
        <fieldUsage x="3"/>
      </fieldsUsage>
    </cacheHierarchy>
    <cacheHierarchy uniqueName="[Intervalo].[k2DB_Color]" caption="k2DB_Color" attribute="1" defaultMemberUniqueName="[Intervalo].[k2DB_Color].[All]" allUniqueName="[Intervalo].[k2DB_Color].[All]" dimensionUniqueName="[Intervalo]" displayFolder="" count="0" memberValueDatatype="130" unbalanced="0"/>
    <cacheHierarchy uniqueName="[Intervalo].[startPainting]" caption="startPainting" attribute="1" defaultMemberUniqueName="[Intervalo].[startPainting].[All]" allUniqueName="[Intervalo].[startPainting].[All]" dimensionUniqueName="[Intervalo]" displayFolder="" count="0" memberValueDatatype="130" unbalanced="0"/>
    <cacheHierarchy uniqueName="[Intervalo].[durationPainting]" caption="durationPainting" attribute="1" defaultMemberUniqueName="[Intervalo].[durationPainting].[All]" allUniqueName="[Intervalo].[durationPainting].[All]" dimensionUniqueName="[Intervalo]" displayFolder="" count="0" memberValueDatatype="20" unbalanced="0"/>
    <cacheHierarchy uniqueName="[Intervalo].[paintMaterialComponent1]" caption="paintMaterialComponent1" attribute="1" defaultMemberUniqueName="[Intervalo].[paintMaterialComponent1].[All]" allUniqueName="[Intervalo].[paintMaterialComponent1].[All]" dimensionUniqueName="[Intervalo]" displayFolder="" count="0" memberValueDatatype="20" unbalanced="0"/>
    <cacheHierarchy uniqueName="[Intervalo].[paintMaterialComponent2]" caption="paintMaterialComponent2" attribute="1" defaultMemberUniqueName="[Intervalo].[paintMaterialComponent2].[All]" allUniqueName="[Intervalo].[paintMaterialComponent2].[All]" dimensionUniqueName="[Intervalo]" displayFolder="" count="0" memberValueDatatype="20" unbalanced="0"/>
    <cacheHierarchy uniqueName="[Intervalo].[robotOk]" caption="robotOk" attribute="1" defaultMemberUniqueName="[Intervalo].[robotOk].[All]" allUniqueName="[Intervalo].[robotOk].[All]" dimensionUniqueName="[Intervalo]" displayFolder="" count="0" memberValueDatatype="20" unbalanced="0"/>
    <cacheHierarchy uniqueName="[Intervalo].[aptOk]" caption="aptOk" attribute="1" defaultMemberUniqueName="[Intervalo].[aptOk].[All]" allUniqueName="[Intervalo].[aptOk].[All]" dimensionUniqueName="[Intervalo]" displayFolder="" count="0" memberValueDatatype="20" unbalanced="0"/>
    <cacheHierarchy uniqueName="[Intervalo].[paintLineError]" caption="paintLineError" attribute="1" defaultMemberUniqueName="[Intervalo].[paintLineError].[All]" allUniqueName="[Intervalo].[paintLineError].[All]" dimensionUniqueName="[Intervalo]" displayFolder="" count="0" memberValueDatatype="130" unbalanced="0"/>
    <cacheHierarchy uniqueName="[Intervalo].[temperatureBooth]" caption="temperatureBooth" attribute="1" defaultMemberUniqueName="[Intervalo].[temperatureBooth].[All]" allUniqueName="[Intervalo].[temperatureBooth].[All]" dimensionUniqueName="[Intervalo]" displayFolder="" count="0" memberValueDatatype="20" unbalanced="0"/>
    <cacheHierarchy uniqueName="[Intervalo].[humidityBooth]" caption="humidityBooth" attribute="1" defaultMemberUniqueName="[Intervalo].[humidityBooth].[All]" allUniqueName="[Intervalo].[humidityBooth].[All]" dimensionUniqueName="[Intervalo]" displayFolder="" count="0" memberValueDatatype="20" unbalanced="0"/>
    <cacheHierarchy uniqueName="[Intervalo].[robotProgram]" caption="robotProgram" attribute="1" defaultMemberUniqueName="[Intervalo].[robotProgram].[All]" allUniqueName="[Intervalo].[robotProgram].[All]" dimensionUniqueName="[Intervalo]" displayFolder="" count="0" memberValueDatatype="130" unbalanced="0"/>
    <cacheHierarchy uniqueName="[Intervalo].[robotColorsystem]" caption="robotColorsystem" attribute="1" defaultMemberUniqueName="[Intervalo].[robotColorsystem].[All]" allUniqueName="[Intervalo].[robotColorsystem].[All]" dimensionUniqueName="[Intervalo]" displayFolder="" count="0" memberValueDatatype="130" unbalanced="0"/>
    <cacheHierarchy uniqueName="[Intervalo].[paintMaterialAPrimer]" caption="paintMaterialAPrimer" attribute="1" defaultMemberUniqueName="[Intervalo].[paintMaterialAPrimer].[All]" allUniqueName="[Intervalo].[paintMaterialAPrimer].[All]" dimensionUniqueName="[Intervalo]" displayFolder="" count="0" memberValueDatatype="130" unbalanced="0"/>
    <cacheHierarchy uniqueName="[Intervalo].[paintMaterialBPrimer]" caption="paintMaterialBPrimer" attribute="1" defaultMemberUniqueName="[Intervalo].[paintMaterialBPrimer].[All]" allUniqueName="[Intervalo].[paintMaterialBPrimer].[All]" dimensionUniqueName="[Intervalo]" displayFolder="" count="0" memberValueDatatype="130" unbalanced="0"/>
    <cacheHierarchy uniqueName="[Intervalo].[paintMaterialCPrimer]" caption="paintMaterialCPrimer" attribute="1" defaultMemberUniqueName="[Intervalo].[paintMaterialCPrimer].[All]" allUniqueName="[Intervalo].[paintMaterialCPrimer].[All]" dimensionUniqueName="[Intervalo]" displayFolder="" count="0" memberValueDatatype="130" unbalanced="0"/>
    <cacheHierarchy uniqueName="[Intervalo].[paintMaterialABasecoat]" caption="paintMaterialABasecoat" attribute="1" defaultMemberUniqueName="[Intervalo].[paintMaterialABasecoat].[All]" allUniqueName="[Intervalo].[paintMaterialABasecoat].[All]" dimensionUniqueName="[Intervalo]" displayFolder="" count="0" memberValueDatatype="130" unbalanced="0"/>
    <cacheHierarchy uniqueName="[Intervalo].[paintMaterialBBasecoat]" caption="paintMaterialBBasecoat" attribute="1" defaultMemberUniqueName="[Intervalo].[paintMaterialBBasecoat].[All]" allUniqueName="[Intervalo].[paintMaterialBBasecoat].[All]" dimensionUniqueName="[Intervalo]" displayFolder="" count="0" memberValueDatatype="130" unbalanced="0"/>
    <cacheHierarchy uniqueName="[Intervalo].[paintMaterialCBasecoat]" caption="paintMaterialCBasecoat" attribute="1" defaultMemberUniqueName="[Intervalo].[paintMaterialCBasecoat].[All]" allUniqueName="[Intervalo].[paintMaterialCBasecoat].[All]" dimensionUniqueName="[Intervalo]" displayFolder="" count="0" memberValueDatatype="130" unbalanced="0"/>
    <cacheHierarchy uniqueName="[Intervalo].[paintMaterialAClearcoat]" caption="paintMaterialAClearcoat" attribute="1" defaultMemberUniqueName="[Intervalo].[paintMaterialAClearcoat].[All]" allUniqueName="[Intervalo].[paintMaterialAClearcoat].[All]" dimensionUniqueName="[Intervalo]" displayFolder="" count="0" memberValueDatatype="130" unbalanced="0"/>
    <cacheHierarchy uniqueName="[Intervalo].[paintMaterialBClearcoat]" caption="paintMaterialBClearcoat" attribute="1" defaultMemberUniqueName="[Intervalo].[paintMaterialBClearcoat].[All]" allUniqueName="[Intervalo].[paintMaterialBClearcoat].[All]" dimensionUniqueName="[Intervalo]" displayFolder="" count="0" memberValueDatatype="130" unbalanced="0"/>
    <cacheHierarchy uniqueName="[Intervalo].[paintMaterialCClearcoat]" caption="paintMaterialCClearcoat" attribute="1" defaultMemberUniqueName="[Intervalo].[paintMaterialCClearcoat].[All]" allUniqueName="[Intervalo].[paintMaterialCClearcoat].[All]" dimensionUniqueName="[Intervalo]" displayFolder="" count="0" memberValueDatatype="130" unbalanced="0"/>
    <cacheHierarchy uniqueName="[Intervalo].[ratioABPrimer]" caption="ratioABPrimer" attribute="1" defaultMemberUniqueName="[Intervalo].[ratioABPrimer].[All]" allUniqueName="[Intervalo].[ratioABPrimer].[All]" dimensionUniqueName="[Intervalo]" displayFolder="" count="0" memberValueDatatype="20" unbalanced="0"/>
    <cacheHierarchy uniqueName="[Intervalo].[ratioABBAsecoat]" caption="ratioABBAsecoat" attribute="1" defaultMemberUniqueName="[Intervalo].[ratioABBAsecoat].[All]" allUniqueName="[Intervalo].[ratioABBAsecoat].[All]" dimensionUniqueName="[Intervalo]" displayFolder="" count="0" memberValueDatatype="20" unbalanced="0"/>
    <cacheHierarchy uniqueName="[Intervalo].[ratioABClearcoat]" caption="ratioABClearcoat" attribute="1" defaultMemberUniqueName="[Intervalo].[ratioABClearcoat].[All]" allUniqueName="[Intervalo].[ratioABClearcoat].[All]" dimensionUniqueName="[Intervalo]" displayFolder="" count="0" memberValueDatatype="20" unbalanced="0"/>
    <cacheHierarchy uniqueName="[Intervalo].[plannedPaintConsumptionPrimer]" caption="plannedPaintConsumptionPrimer" attribute="1" defaultMemberUniqueName="[Intervalo].[plannedPaintConsumptionPrimer].[All]" allUniqueName="[Intervalo].[plannedPaintConsumptionPrimer].[All]" dimensionUniqueName="[Intervalo]" displayFolder="" count="0" memberValueDatatype="20" unbalanced="0"/>
    <cacheHierarchy uniqueName="[Intervalo].[plannedPaintConsumptionBasecoat]" caption="plannedPaintConsumptionBasecoat" attribute="1" defaultMemberUniqueName="[Intervalo].[plannedPaintConsumptionBasecoat].[All]" allUniqueName="[Intervalo].[plannedPaintConsumptionBasecoat].[All]" dimensionUniqueName="[Intervalo]" displayFolder="" count="0" memberValueDatatype="20" unbalanced="0"/>
    <cacheHierarchy uniqueName="[Intervalo].[plannedPaintConsumptionClearcoat]" caption="plannedPaintConsumptionClearcoat" attribute="1" defaultMemberUniqueName="[Intervalo].[plannedPaintConsumptionClearcoat].[All]" allUniqueName="[Intervalo].[plannedPaintConsumptionClearcoat].[All]" dimensionUniqueName="[Intervalo]" displayFolder="" count="0" memberValueDatatype="20" unbalanced="0"/>
    <cacheHierarchy uniqueName="[Intervalo].[amountPartsOnJig]" caption="amountPartsOnJig" attribute="1" defaultMemberUniqueName="[Intervalo].[amountPartsOnJig].[All]" allUniqueName="[Intervalo].[amountPartsOnJig].[All]" dimensionUniqueName="[Intervalo]" displayFolder="" count="0" memberValueDatatype="20" unbalanced="0"/>
    <cacheHierarchy uniqueName="[Intervalo].[amountPartsInBox]" caption="amountPartsInBox" attribute="1" defaultMemberUniqueName="[Intervalo].[amountPartsInBox].[All]" allUniqueName="[Intervalo].[amountPartsInBox].[All]" dimensionUniqueName="[Intervalo]" displayFolder="" count="0" memberValueDatatype="20" unbalanced="0"/>
    <cacheHierarchy uniqueName="[Intervalo].[planedLoadingTime]" caption="planedLoadingTime" attribute="1" defaultMemberUniqueName="[Intervalo].[planedLoadingTime].[All]" allUniqueName="[Intervalo].[planedLoadingTime].[All]" dimensionUniqueName="[Intervalo]" displayFolder="" count="0" memberValueDatatype="20" unbalanced="0"/>
    <cacheHierarchy uniqueName="[Intervalo].[bucketLabel]" caption="bucketLabel" attribute="1" defaultMemberUniqueName="[Intervalo].[bucketLabel].[All]" allUniqueName="[Intervalo].[bucketLabel].[All]" dimensionUniqueName="[Intervalo]" displayFolder="" count="0" memberValueDatatype="130" unbalanced="0"/>
    <cacheHierarchy uniqueName="[Intervalo].[materialCode]" caption="materialCode" attribute="1" defaultMemberUniqueName="[Intervalo].[materialCode].[All]" allUniqueName="[Intervalo].[materialCode].[All]" dimensionUniqueName="[Intervalo]" displayFolder="" count="0" memberValueDatatype="130" unbalanced="0"/>
    <cacheHierarchy uniqueName="[Intervalo].[timeEnter]" caption="timeEnter" attribute="1" defaultMemberUniqueName="[Intervalo].[timeEnter].[All]" allUniqueName="[Intervalo].[timeEnter].[All]" dimensionUniqueName="[Intervalo]" displayFolder="" count="0" memberValueDatatype="130" unbalanced="0"/>
    <cacheHierarchy uniqueName="[Intervalo].[timeLeave]" caption="timeLeave" attribute="1" defaultMemberUniqueName="[Intervalo].[timeLeave].[All]" allUniqueName="[Intervalo].[timeLeave].[All]" dimensionUniqueName="[Intervalo]" displayFolder="" count="0" memberValueDatatype="130" unbalanced="0"/>
    <cacheHierarchy uniqueName="[Intervalo].[amountEnter]" caption="amountEnter" attribute="1" defaultMemberUniqueName="[Intervalo].[amountEnter].[All]" allUniqueName="[Intervalo].[amountEnter].[All]" dimensionUniqueName="[Intervalo]" displayFolder="" count="0" memberValueDatatype="5" unbalanced="0"/>
    <cacheHierarchy uniqueName="[Intervalo].[amountLeave]" caption="amountLeave" attribute="1" defaultMemberUniqueName="[Intervalo].[amountLeave].[All]" allUniqueName="[Intervalo].[amountLeave].[All]" dimensionUniqueName="[Intervalo]" displayFolder="" count="0" memberValueDatatype="5" unbalanced="0"/>
    <cacheHierarchy uniqueName="[Intervalo].[componentA]" caption="componentA" attribute="1" defaultMemberUniqueName="[Intervalo].[componentA].[All]" allUniqueName="[Intervalo].[componentA].[All]" dimensionUniqueName="[Intervalo]" displayFolder="" count="0" memberValueDatatype="130" unbalanced="0"/>
    <cacheHierarchy uniqueName="[Intervalo].[componentB]" caption="componentB" attribute="1" defaultMemberUniqueName="[Intervalo].[componentB].[All]" allUniqueName="[Intervalo].[componentB].[All]" dimensionUniqueName="[Intervalo]" displayFolder="" count="0" memberValueDatatype="130" unbalanced="0"/>
    <cacheHierarchy uniqueName="[Measures].[__XL_Count Intervalo]" caption="__XL_Count Intervalo" measure="1" displayFolder="" measureGroup="Intervalo" count="0" hidden="1"/>
    <cacheHierarchy uniqueName="[Measures].[__Não foram definidas medidas]" caption="__Não foram definidas medidas" measure="1" displayFolder="" count="0" hidden="1"/>
    <cacheHierarchy uniqueName="[Measures].[Soma de paintMaterialComponent1]" caption="Soma de paintMaterialComponent1" measure="1" displayFolder="" measureGroup="Intervalo" count="0" hidden="1">
      <extLst>
        <ext xmlns:x15="http://schemas.microsoft.com/office/spreadsheetml/2010/11/main" uri="{B97F6D7D-B522-45F9-BDA1-12C45D357490}">
          <x15:cacheHierarchy aggregatedColumn="25"/>
        </ext>
      </extLst>
    </cacheHierarchy>
    <cacheHierarchy uniqueName="[Measures].[Máximo de paintMaterialComponent1]" caption="Máximo de paintMaterialComponent1" measure="1" displayFolder="" measureGroup="Intervalo" count="0" oneField="1" hidden="1">
      <fieldsUsage count="1">
        <fieldUsage x="1"/>
      </fieldsUsage>
      <extLst>
        <ext xmlns:x15="http://schemas.microsoft.com/office/spreadsheetml/2010/11/main" uri="{B97F6D7D-B522-45F9-BDA1-12C45D357490}">
          <x15:cacheHierarchy aggregatedColumn="25"/>
        </ext>
      </extLst>
    </cacheHierarchy>
    <cacheHierarchy uniqueName="[Measures].[Soma de paintMaterialComponent2]" caption="Soma de paintMaterialComponent2" measure="1" displayFolder="" measureGroup="Intervalo" count="0" hidden="1">
      <extLst>
        <ext xmlns:x15="http://schemas.microsoft.com/office/spreadsheetml/2010/11/main" uri="{B97F6D7D-B522-45F9-BDA1-12C45D357490}">
          <x15:cacheHierarchy aggregatedColumn="26"/>
        </ext>
      </extLst>
    </cacheHierarchy>
    <cacheHierarchy uniqueName="[Measures].[Máximo de paintMaterialComponent2]" caption="Máximo de paintMaterialComponent2" measure="1" displayFolder="" measureGroup="Intervalo" count="0" oneField="1" hidden="1">
      <fieldsUsage count="1">
        <fieldUsage x="2"/>
      </fieldsUsage>
      <extLst>
        <ext xmlns:x15="http://schemas.microsoft.com/office/spreadsheetml/2010/11/main" uri="{B97F6D7D-B522-45F9-BDA1-12C45D357490}">
          <x15:cacheHierarchy aggregatedColumn="26"/>
        </ext>
      </extLst>
    </cacheHierarchy>
  </cacheHierarchies>
  <kpis count="0"/>
  <dimensions count="2">
    <dimension name="Intervalo" uniqueName="[Intervalo]" caption="Intervalo"/>
    <dimension measure="1" name="Measures" uniqueName="[Measures]" caption="Measures"/>
  </dimensions>
  <measureGroups count="1">
    <measureGroup name="Intervalo" caption="Intervalo"/>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4A50C67-BBFA-469F-BD58-6DF830E19A1B}" name="Tabela Dinâmica1" cacheId="0" applyNumberFormats="0" applyBorderFormats="0" applyFontFormats="0" applyPatternFormats="0" applyAlignmentFormats="0" applyWidthHeightFormats="1" dataCaption="Valores" updatedVersion="8" minRefreshableVersion="3" showDrill="0" showMemberPropertyTips="0" showDataTips="0" useAutoFormatting="1" itemPrintTitles="1" createdVersion="8" indent="0" compact="0" compactData="0" gridDropZones="1" multipleFieldFilters="0">
  <location ref="A6:D14" firstHeaderRow="1" firstDataRow="2" firstDataCol="2"/>
  <pivotFields count="4">
    <pivotField axis="axisRow" compact="0" allDrilled="1" outline="0" subtotalTop="0" showAll="0" dataSourceSort="1" defaultSubtotal="0" defaultAttributeDrillState="1">
      <items count="6">
        <item x="0"/>
        <item x="1"/>
        <item x="2"/>
        <item x="3"/>
        <item x="4"/>
        <item x="5"/>
      </items>
    </pivotField>
    <pivotField dataField="1" compact="0" outline="0" subtotalTop="0" showAll="0" defaultSubtotal="0"/>
    <pivotField dataField="1" compact="0" outline="0" subtotalTop="0" showAll="0" defaultSubtotal="0"/>
    <pivotField axis="axisRow" compact="0" allDrilled="1" outline="0" subtotalTop="0" showAll="0" dataSourceSort="1" defaultSubtotal="0" defaultAttributeDrillState="1">
      <items count="3">
        <item x="0"/>
        <item x="1"/>
        <item x="2"/>
      </items>
    </pivotField>
  </pivotFields>
  <rowFields count="2">
    <field x="0"/>
    <field x="3"/>
  </rowFields>
  <rowItems count="7">
    <i>
      <x/>
      <x/>
    </i>
    <i>
      <x v="1"/>
      <x/>
    </i>
    <i>
      <x v="2"/>
      <x v="1"/>
    </i>
    <i>
      <x v="3"/>
      <x v="1"/>
    </i>
    <i>
      <x v="4"/>
      <x v="2"/>
    </i>
    <i>
      <x v="5"/>
      <x v="2"/>
    </i>
    <i t="grand">
      <x/>
    </i>
  </rowItems>
  <colFields count="1">
    <field x="-2"/>
  </colFields>
  <colItems count="2">
    <i>
      <x/>
    </i>
    <i i="1">
      <x v="1"/>
    </i>
  </colItems>
  <dataFields count="2">
    <dataField name="Máximo de paintMaterialComponent1" fld="1" subtotal="max" baseField="0" baseItem="0"/>
    <dataField name="Máximo de paintMaterialComponent2" fld="2" subtotal="max" baseField="0" baseItem="0"/>
  </dataFields>
  <formats count="3">
    <format dxfId="2">
      <pivotArea dataOnly="0" outline="0" fieldPosition="0">
        <references count="1">
          <reference field="0" count="1">
            <x v="0"/>
          </reference>
        </references>
      </pivotArea>
    </format>
    <format dxfId="1">
      <pivotArea dataOnly="0" outline="0" fieldPosition="0">
        <references count="1">
          <reference field="0" count="1">
            <x v="2"/>
          </reference>
        </references>
      </pivotArea>
    </format>
    <format dxfId="0">
      <pivotArea dataOnly="0" outline="0" fieldPosition="0">
        <references count="1">
          <reference field="0" count="1">
            <x v="4"/>
          </reference>
        </references>
      </pivotArea>
    </format>
  </formats>
  <pivotHierarchies count="66">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caption="Máximo de paintMaterialComponent1"/>
    <pivotHierarchy dragToData="1"/>
    <pivotHierarchy dragToData="1" caption="Máximo de paintMaterialComponent2"/>
  </pivotHierarchies>
  <pivotTableStyleInfo name="PivotStyleLight16" showRowHeaders="1" showColHeaders="1" showRowStripes="0" showColStripes="0" showLastColumn="1"/>
  <rowHierarchiesUsage count="2">
    <rowHierarchyUsage hierarchyUsage="19"/>
    <rowHierarchyUsage hierarchyUsage="2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Sheet1!$A$1:$BH$357">
        <x15:activeTabTopLevelEntity name="[Intervalo]"/>
      </x15:pivotTableUISettings>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3" dT="2026-01-12T14:56:54.44" personId="{02E9AB7D-6C01-455F-8974-F43ED60F5401}" id="{FF2B305A-042A-4968-87A1-67E862050B66}">
    <text>Corrigido, antes 860</text>
  </threadedComment>
  <threadedComment ref="C40" dT="2026-01-12T14:58:38.20" personId="{02E9AB7D-6C01-455F-8974-F43ED60F5401}" id="{02CAED2E-6BC7-4535-A532-B641644BFE66}">
    <text>Corrigido, antes 401</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1E8AB-9D07-4902-8C3A-FA420668A540}">
  <dimension ref="A2:AD27"/>
  <sheetViews>
    <sheetView zoomScale="70" zoomScaleNormal="70" workbookViewId="0">
      <selection activeCell="U27" sqref="U27"/>
    </sheetView>
  </sheetViews>
  <sheetFormatPr defaultRowHeight="15.6"/>
  <sheetData>
    <row r="2" spans="1:1">
      <c r="A2" s="25" t="s">
        <v>40</v>
      </c>
    </row>
    <row r="3" spans="1:1">
      <c r="A3" s="3" t="s">
        <v>42</v>
      </c>
    </row>
    <row r="5" spans="1:1">
      <c r="A5" s="3" t="s">
        <v>41</v>
      </c>
    </row>
    <row r="6" spans="1:1">
      <c r="A6" s="77" t="s">
        <v>104</v>
      </c>
    </row>
    <row r="7" spans="1:1">
      <c r="A7" t="s">
        <v>105</v>
      </c>
    </row>
    <row r="10" spans="1:1">
      <c r="A10" s="3" t="s">
        <v>43</v>
      </c>
    </row>
    <row r="11" spans="1:1">
      <c r="A11" t="s">
        <v>106</v>
      </c>
    </row>
    <row r="12" spans="1:1">
      <c r="A12" t="s">
        <v>45</v>
      </c>
    </row>
    <row r="13" spans="1:1">
      <c r="A13" t="s">
        <v>44</v>
      </c>
    </row>
    <row r="14" spans="1:1">
      <c r="A14" s="31"/>
    </row>
    <row r="16" spans="1:1">
      <c r="A16" s="3" t="s">
        <v>46</v>
      </c>
    </row>
    <row r="17" spans="1:30">
      <c r="A17" t="s">
        <v>107</v>
      </c>
    </row>
    <row r="18" spans="1:30" ht="26.4" customHeight="1">
      <c r="A18" s="78" t="s">
        <v>111</v>
      </c>
    </row>
    <row r="19" spans="1:30">
      <c r="A19" s="75"/>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row>
    <row r="20" spans="1:30">
      <c r="A20" t="s">
        <v>47</v>
      </c>
    </row>
    <row r="21" spans="1:30">
      <c r="A21" t="s">
        <v>108</v>
      </c>
    </row>
    <row r="23" spans="1:30">
      <c r="A23" t="s">
        <v>109</v>
      </c>
    </row>
    <row r="25" spans="1:30">
      <c r="A25" t="s">
        <v>48</v>
      </c>
    </row>
    <row r="27" spans="1:30">
      <c r="A27" t="s">
        <v>110</v>
      </c>
    </row>
  </sheetData>
  <mergeCells count="1">
    <mergeCell ref="A19:AD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9D09-68C1-4666-9FF7-D0637A6419CF}">
  <dimension ref="A2:R52"/>
  <sheetViews>
    <sheetView topLeftCell="A9" zoomScale="85" zoomScaleNormal="85" workbookViewId="0">
      <selection activeCell="N38" sqref="N38"/>
    </sheetView>
  </sheetViews>
  <sheetFormatPr defaultRowHeight="15.6"/>
  <cols>
    <col min="1" max="1" width="11.3984375" customWidth="1"/>
    <col min="2" max="2" width="18.59765625" customWidth="1"/>
    <col min="3" max="3" width="11" customWidth="1"/>
    <col min="5" max="5" width="15.09765625" customWidth="1"/>
    <col min="13" max="13" width="11.296875" customWidth="1"/>
    <col min="14" max="14" width="67.19921875" customWidth="1"/>
  </cols>
  <sheetData>
    <row r="2" spans="1:18">
      <c r="A2" s="3" t="s">
        <v>6</v>
      </c>
    </row>
    <row r="3" spans="1:18" ht="28.8" customHeight="1">
      <c r="B3" s="4" t="s">
        <v>10</v>
      </c>
      <c r="C3" s="4" t="s">
        <v>11</v>
      </c>
      <c r="D3" s="4" t="s">
        <v>0</v>
      </c>
      <c r="E3" s="5" t="s">
        <v>61</v>
      </c>
    </row>
    <row r="4" spans="1:18" ht="14.1" customHeight="1">
      <c r="A4" s="10" t="s">
        <v>1</v>
      </c>
      <c r="B4" s="1" t="s">
        <v>7</v>
      </c>
      <c r="C4" s="1" t="s">
        <v>8</v>
      </c>
      <c r="D4" s="1" t="s">
        <v>9</v>
      </c>
      <c r="E4" s="9">
        <v>58.8</v>
      </c>
      <c r="F4" s="7" t="s">
        <v>31</v>
      </c>
      <c r="G4">
        <f>+E4*0.98</f>
        <v>57.623999999999995</v>
      </c>
      <c r="M4" s="74" t="s">
        <v>49</v>
      </c>
      <c r="N4" s="74"/>
      <c r="O4" s="30"/>
      <c r="P4" s="30"/>
      <c r="Q4" s="30"/>
      <c r="R4" s="30"/>
    </row>
    <row r="5" spans="1:18">
      <c r="A5" s="4" t="s">
        <v>73</v>
      </c>
      <c r="B5" s="50">
        <v>0.19400000000000001</v>
      </c>
      <c r="C5" s="59">
        <v>1.6879999999999999E-2</v>
      </c>
      <c r="D5" s="50">
        <v>0.19400000000000001</v>
      </c>
      <c r="E5" s="2"/>
      <c r="H5" s="36"/>
      <c r="I5" s="30"/>
      <c r="J5" s="30"/>
      <c r="K5" s="30"/>
      <c r="M5" s="68">
        <f>60*0.98</f>
        <v>58.8</v>
      </c>
      <c r="N5" s="49" t="s">
        <v>74</v>
      </c>
      <c r="O5" s="30"/>
      <c r="P5" s="30"/>
      <c r="Q5" s="30"/>
      <c r="R5" s="30"/>
    </row>
    <row r="6" spans="1:18">
      <c r="A6" s="4" t="s">
        <v>14</v>
      </c>
      <c r="B6" s="6">
        <v>623</v>
      </c>
      <c r="C6" s="6">
        <v>379</v>
      </c>
      <c r="D6" s="6">
        <v>862</v>
      </c>
      <c r="E6" s="2"/>
      <c r="H6" s="36"/>
      <c r="I6" s="30"/>
      <c r="J6" s="30"/>
      <c r="K6" s="30"/>
      <c r="M6" s="68">
        <v>22</v>
      </c>
      <c r="N6" s="47" t="s">
        <v>68</v>
      </c>
      <c r="O6" s="30"/>
      <c r="P6" s="30"/>
      <c r="Q6" s="30"/>
      <c r="R6" s="30"/>
    </row>
    <row r="7" spans="1:18">
      <c r="A7" s="4" t="s">
        <v>72</v>
      </c>
      <c r="B7" s="6">
        <v>0.97</v>
      </c>
      <c r="C7" s="6">
        <v>1.024</v>
      </c>
      <c r="D7" s="6">
        <v>0.86199999999999999</v>
      </c>
      <c r="E7" s="2"/>
      <c r="H7" s="36"/>
      <c r="I7" s="30"/>
      <c r="J7" s="30"/>
      <c r="K7" s="30"/>
      <c r="M7" s="69">
        <v>365</v>
      </c>
      <c r="N7" s="39" t="s">
        <v>53</v>
      </c>
      <c r="O7" s="30"/>
      <c r="P7" s="30"/>
      <c r="Q7" s="30"/>
      <c r="R7" s="30"/>
    </row>
    <row r="8" spans="1:18">
      <c r="A8" s="4" t="s">
        <v>5</v>
      </c>
      <c r="B8" s="8">
        <f>B6/(B7*1000)</f>
        <v>0.64226804123711345</v>
      </c>
      <c r="C8" s="8">
        <f t="shared" ref="C8:D8" si="0">C6/(C7*1000)</f>
        <v>0.3701171875</v>
      </c>
      <c r="D8" s="8">
        <f t="shared" si="0"/>
        <v>1</v>
      </c>
      <c r="E8" s="2"/>
      <c r="H8" s="37"/>
      <c r="I8" s="30"/>
      <c r="J8" s="30"/>
      <c r="K8" s="30"/>
      <c r="M8" s="70">
        <f>365/7</f>
        <v>52.142857142857146</v>
      </c>
      <c r="N8" s="41" t="s">
        <v>60</v>
      </c>
      <c r="Q8" s="30"/>
      <c r="R8" s="30"/>
    </row>
    <row r="9" spans="1:18">
      <c r="A9" s="64" t="s">
        <v>13</v>
      </c>
      <c r="B9" s="65">
        <f>+B5*B7</f>
        <v>0.18818000000000001</v>
      </c>
      <c r="C9" s="66">
        <f t="shared" ref="C9:D9" si="1">+C5*C7</f>
        <v>1.7285120000000001E-2</v>
      </c>
      <c r="D9" s="65">
        <f t="shared" si="1"/>
        <v>0.16722800000000002</v>
      </c>
      <c r="E9" s="2"/>
      <c r="H9" s="38"/>
      <c r="I9" s="30"/>
      <c r="J9" s="30"/>
      <c r="K9" s="30"/>
      <c r="M9" s="68">
        <v>5</v>
      </c>
      <c r="N9" s="40" t="s">
        <v>54</v>
      </c>
      <c r="Q9" s="30"/>
      <c r="R9" s="30"/>
    </row>
    <row r="10" spans="1:18">
      <c r="B10" s="6"/>
      <c r="C10" s="6"/>
      <c r="D10" s="6"/>
      <c r="E10" s="2"/>
      <c r="H10" s="38"/>
      <c r="I10" s="30"/>
      <c r="J10" s="30"/>
      <c r="K10" s="30"/>
      <c r="M10" s="68">
        <v>3</v>
      </c>
      <c r="N10" s="40" t="s">
        <v>55</v>
      </c>
      <c r="Q10" s="30"/>
      <c r="R10" s="30"/>
    </row>
    <row r="11" spans="1:18">
      <c r="A11" s="4" t="s">
        <v>32</v>
      </c>
      <c r="B11" s="6">
        <f>B9*B8</f>
        <v>0.12086200000000002</v>
      </c>
      <c r="C11" s="6">
        <f t="shared" ref="C11:D11" si="2">C9*C8</f>
        <v>6.3975200000000003E-3</v>
      </c>
      <c r="D11" s="6">
        <f t="shared" si="2"/>
        <v>0.16722800000000002</v>
      </c>
      <c r="E11" s="2"/>
      <c r="F11" s="6"/>
      <c r="H11" s="38"/>
      <c r="I11" s="30"/>
      <c r="J11" s="30"/>
      <c r="K11" s="30"/>
      <c r="M11" s="71">
        <f>+(M8+M9+M10)*8</f>
        <v>481.14285714285717</v>
      </c>
      <c r="N11" s="40" t="s">
        <v>56</v>
      </c>
      <c r="Q11" s="30"/>
      <c r="R11" s="30"/>
    </row>
    <row r="12" spans="1:18">
      <c r="A12" s="11">
        <f>E4</f>
        <v>58.8</v>
      </c>
      <c r="B12" s="6">
        <f>B11*E4</f>
        <v>7.1066856000000014</v>
      </c>
      <c r="C12" s="6">
        <f>C11*E4</f>
        <v>0.37617417599999997</v>
      </c>
      <c r="D12" s="6">
        <f>D11*E4</f>
        <v>9.8330064000000004</v>
      </c>
      <c r="E12" s="6">
        <f>B12+C12+D12</f>
        <v>17.315866176</v>
      </c>
      <c r="F12" s="6" t="s">
        <v>15</v>
      </c>
      <c r="M12" s="71">
        <f>+M11/24</f>
        <v>20.047619047619047</v>
      </c>
      <c r="N12" s="40" t="s">
        <v>57</v>
      </c>
    </row>
    <row r="13" spans="1:18">
      <c r="A13" s="32"/>
      <c r="B13" s="6"/>
      <c r="C13" s="6"/>
      <c r="D13" s="6"/>
      <c r="E13" s="6">
        <f>+$M$6</f>
        <v>22</v>
      </c>
      <c r="F13" s="6" t="s">
        <v>16</v>
      </c>
      <c r="M13" s="72">
        <f>+M7-M12-M17-M18-M19</f>
        <v>311.73809523809524</v>
      </c>
      <c r="N13" s="41" t="s">
        <v>59</v>
      </c>
    </row>
    <row r="14" spans="1:18">
      <c r="E14" s="6">
        <f>E12*E13</f>
        <v>380.94905587200003</v>
      </c>
      <c r="F14" s="6" t="s">
        <v>17</v>
      </c>
      <c r="M14" s="71">
        <f>+M13*M6</f>
        <v>6858.2380952380954</v>
      </c>
      <c r="N14" s="41" t="s">
        <v>58</v>
      </c>
    </row>
    <row r="15" spans="1:18">
      <c r="E15" s="6">
        <f>+$M$13</f>
        <v>311.73809523809524</v>
      </c>
      <c r="F15" s="6" t="s">
        <v>18</v>
      </c>
      <c r="M15" s="71">
        <f>5*8</f>
        <v>40</v>
      </c>
      <c r="N15" s="41" t="s">
        <v>66</v>
      </c>
    </row>
    <row r="16" spans="1:18">
      <c r="E16" s="6">
        <f>E15*E14/1000</f>
        <v>118.75633306028801</v>
      </c>
      <c r="F16" s="6" t="s">
        <v>19</v>
      </c>
      <c r="M16" s="71">
        <v>80</v>
      </c>
      <c r="N16" s="41" t="s">
        <v>69</v>
      </c>
    </row>
    <row r="17" spans="1:18">
      <c r="E17" s="6"/>
      <c r="M17" s="71">
        <f>+(M15+M16)/24</f>
        <v>5</v>
      </c>
      <c r="N17" s="41" t="s">
        <v>67</v>
      </c>
    </row>
    <row r="18" spans="1:18">
      <c r="M18" s="73">
        <f>(8*M8)/24</f>
        <v>17.380952380952383</v>
      </c>
      <c r="N18" s="41" t="s">
        <v>70</v>
      </c>
    </row>
    <row r="19" spans="1:18">
      <c r="A19" s="3" t="s">
        <v>20</v>
      </c>
      <c r="M19" s="71">
        <f>5*52/24</f>
        <v>10.833333333333334</v>
      </c>
      <c r="N19" s="41" t="s">
        <v>71</v>
      </c>
    </row>
    <row r="20" spans="1:18">
      <c r="B20" s="4" t="s">
        <v>3</v>
      </c>
      <c r="C20" s="4"/>
      <c r="D20" s="4"/>
      <c r="E20" s="5" t="s">
        <v>12</v>
      </c>
    </row>
    <row r="21" spans="1:18">
      <c r="A21" s="10" t="s">
        <v>2</v>
      </c>
      <c r="B21" s="1" t="s">
        <v>7</v>
      </c>
      <c r="C21" s="1" t="s">
        <v>8</v>
      </c>
      <c r="D21" s="1" t="s">
        <v>9</v>
      </c>
      <c r="E21" s="9">
        <f>$M$5</f>
        <v>58.8</v>
      </c>
      <c r="F21" s="7" t="s">
        <v>31</v>
      </c>
    </row>
    <row r="22" spans="1:18">
      <c r="A22" s="4" t="s">
        <v>73</v>
      </c>
      <c r="B22" s="50">
        <v>0.46100000000000002</v>
      </c>
      <c r="C22" s="50" t="s">
        <v>21</v>
      </c>
      <c r="D22" s="50" t="s">
        <v>21</v>
      </c>
      <c r="E22" s="2"/>
      <c r="M22" s="25" t="s">
        <v>95</v>
      </c>
      <c r="N22" s="25"/>
    </row>
    <row r="23" spans="1:18">
      <c r="A23" s="4" t="s">
        <v>14</v>
      </c>
      <c r="B23" s="48">
        <v>853</v>
      </c>
      <c r="C23" s="6"/>
      <c r="D23" s="6"/>
      <c r="E23" s="2"/>
      <c r="M23" t="s">
        <v>96</v>
      </c>
    </row>
    <row r="24" spans="1:18">
      <c r="A24" s="4" t="s">
        <v>72</v>
      </c>
      <c r="B24" s="6">
        <v>0.89500000000000002</v>
      </c>
      <c r="C24" s="6"/>
      <c r="D24" s="6"/>
      <c r="E24" s="2"/>
      <c r="H24" s="36"/>
      <c r="I24" s="30"/>
      <c r="J24" s="61"/>
      <c r="K24" s="30"/>
      <c r="M24" s="62" t="s">
        <v>97</v>
      </c>
      <c r="N24" s="60"/>
      <c r="O24" s="30"/>
      <c r="P24" s="30"/>
      <c r="Q24" s="30"/>
      <c r="R24" s="30"/>
    </row>
    <row r="25" spans="1:18">
      <c r="A25" s="4" t="s">
        <v>5</v>
      </c>
      <c r="B25" s="8">
        <f>B23/(B24*1000)</f>
        <v>0.95307262569832407</v>
      </c>
      <c r="C25" s="8"/>
      <c r="D25" s="8"/>
      <c r="E25" s="2"/>
      <c r="M25" t="s">
        <v>98</v>
      </c>
    </row>
    <row r="26" spans="1:18">
      <c r="A26" s="64" t="s">
        <v>13</v>
      </c>
      <c r="B26" s="66">
        <f>B24*B22</f>
        <v>0.41259500000000005</v>
      </c>
      <c r="C26" s="6"/>
      <c r="D26" s="6"/>
      <c r="E26" s="2"/>
      <c r="M26" t="s">
        <v>99</v>
      </c>
    </row>
    <row r="27" spans="1:18">
      <c r="B27" s="6"/>
      <c r="C27" s="6"/>
      <c r="D27" s="6"/>
      <c r="E27" s="2"/>
    </row>
    <row r="28" spans="1:18">
      <c r="A28" s="4" t="s">
        <v>32</v>
      </c>
      <c r="B28" s="6">
        <f>B26*B25</f>
        <v>0.39323300000000005</v>
      </c>
      <c r="C28" s="6"/>
      <c r="D28" s="6"/>
      <c r="E28" s="2"/>
      <c r="F28" s="6"/>
      <c r="M28" s="25" t="s">
        <v>101</v>
      </c>
      <c r="N28" s="25"/>
    </row>
    <row r="29" spans="1:18">
      <c r="A29" s="11">
        <f>E21</f>
        <v>58.8</v>
      </c>
      <c r="B29" s="6">
        <f>B28*E21</f>
        <v>23.122100400000001</v>
      </c>
      <c r="C29" s="6"/>
      <c r="D29" s="6"/>
      <c r="E29" s="6">
        <f>B29</f>
        <v>23.122100400000001</v>
      </c>
      <c r="F29" s="6" t="s">
        <v>15</v>
      </c>
      <c r="M29" t="s">
        <v>102</v>
      </c>
    </row>
    <row r="30" spans="1:18">
      <c r="A30" s="33"/>
      <c r="B30" s="6"/>
      <c r="C30" s="6"/>
      <c r="D30" s="6"/>
      <c r="E30" s="6">
        <f>+$M$6</f>
        <v>22</v>
      </c>
      <c r="F30" s="6" t="s">
        <v>16</v>
      </c>
    </row>
    <row r="31" spans="1:18">
      <c r="E31" s="6">
        <f>E29*E30</f>
        <v>508.68620880000003</v>
      </c>
      <c r="F31" s="6" t="s">
        <v>17</v>
      </c>
      <c r="M31" t="s">
        <v>100</v>
      </c>
    </row>
    <row r="32" spans="1:18">
      <c r="E32" s="6">
        <f>+$M$13</f>
        <v>311.73809523809524</v>
      </c>
      <c r="F32" s="6" t="s">
        <v>18</v>
      </c>
      <c r="M32" t="s">
        <v>103</v>
      </c>
    </row>
    <row r="33" spans="1:6">
      <c r="E33" s="6">
        <f>E32*E31/1000</f>
        <v>158.57686980520003</v>
      </c>
      <c r="F33" s="6" t="s">
        <v>19</v>
      </c>
    </row>
    <row r="36" spans="1:6">
      <c r="A36" s="3" t="s">
        <v>22</v>
      </c>
    </row>
    <row r="37" spans="1:6">
      <c r="B37" s="4" t="s">
        <v>4</v>
      </c>
      <c r="C37" s="4" t="s">
        <v>34</v>
      </c>
      <c r="D37" s="4" t="s">
        <v>23</v>
      </c>
      <c r="E37" s="5" t="s">
        <v>12</v>
      </c>
    </row>
    <row r="38" spans="1:6">
      <c r="A38" s="18" t="s">
        <v>33</v>
      </c>
      <c r="B38" s="1" t="s">
        <v>7</v>
      </c>
      <c r="C38" s="1" t="s">
        <v>8</v>
      </c>
      <c r="D38" s="1" t="s">
        <v>9</v>
      </c>
      <c r="E38" s="9">
        <f>+$M$5</f>
        <v>58.8</v>
      </c>
      <c r="F38" s="7" t="s">
        <v>31</v>
      </c>
    </row>
    <row r="39" spans="1:6">
      <c r="A39" s="4" t="s">
        <v>73</v>
      </c>
      <c r="B39" s="50">
        <v>0.21249999999999999</v>
      </c>
      <c r="C39" s="63">
        <v>6.9128800000000004E-2</v>
      </c>
      <c r="D39" s="50">
        <v>7.6499999999999999E-2</v>
      </c>
      <c r="E39" s="2"/>
    </row>
    <row r="40" spans="1:6">
      <c r="A40" s="4" t="s">
        <v>14</v>
      </c>
      <c r="B40" s="6">
        <v>554</v>
      </c>
      <c r="C40" s="48">
        <v>270</v>
      </c>
      <c r="D40" s="6">
        <v>880</v>
      </c>
      <c r="E40" s="2"/>
    </row>
    <row r="41" spans="1:6">
      <c r="A41" s="4" t="s">
        <v>72</v>
      </c>
      <c r="B41" s="6">
        <v>1.006</v>
      </c>
      <c r="C41" s="6">
        <v>1.08</v>
      </c>
      <c r="D41" s="6">
        <v>0.88</v>
      </c>
      <c r="E41" s="2"/>
    </row>
    <row r="42" spans="1:6">
      <c r="A42" s="4" t="s">
        <v>5</v>
      </c>
      <c r="B42" s="8">
        <f t="shared" ref="B42:D42" si="3">B40/(B41*1000)</f>
        <v>0.55069582504970183</v>
      </c>
      <c r="C42" s="8">
        <f t="shared" si="3"/>
        <v>0.25</v>
      </c>
      <c r="D42" s="8">
        <f t="shared" si="3"/>
        <v>1</v>
      </c>
      <c r="E42" s="2"/>
    </row>
    <row r="43" spans="1:6">
      <c r="A43" s="64" t="s">
        <v>13</v>
      </c>
      <c r="B43" s="67">
        <f>B39*B41</f>
        <v>0.21377499999999999</v>
      </c>
      <c r="C43" s="67">
        <f>C41*C39</f>
        <v>7.4659104000000004E-2</v>
      </c>
      <c r="D43" s="65">
        <f>D41*D39</f>
        <v>6.7320000000000005E-2</v>
      </c>
      <c r="E43" s="2"/>
    </row>
    <row r="44" spans="1:6">
      <c r="B44" s="6"/>
      <c r="C44" s="6"/>
      <c r="D44" s="6"/>
      <c r="E44" s="2"/>
    </row>
    <row r="45" spans="1:6">
      <c r="A45" s="4" t="s">
        <v>32</v>
      </c>
      <c r="B45" s="6">
        <f>B43*B42</f>
        <v>0.11772500000000001</v>
      </c>
      <c r="C45" s="6">
        <f>C43*C42</f>
        <v>1.8664776000000001E-2</v>
      </c>
      <c r="D45" s="6">
        <f>D43*D42</f>
        <v>6.7320000000000005E-2</v>
      </c>
      <c r="E45" s="2"/>
      <c r="F45" s="6"/>
    </row>
    <row r="46" spans="1:6">
      <c r="A46" s="11">
        <f>E38</f>
        <v>58.8</v>
      </c>
      <c r="B46" s="6">
        <f>B45*E38</f>
        <v>6.9222299999999999</v>
      </c>
      <c r="C46" s="6">
        <f>C45*E38</f>
        <v>1.0974888288</v>
      </c>
      <c r="D46" s="6">
        <f>D45*E38</f>
        <v>3.9584160000000002</v>
      </c>
      <c r="E46" s="6">
        <f>B46+C46+D46</f>
        <v>11.9781348288</v>
      </c>
      <c r="F46" s="6" t="s">
        <v>15</v>
      </c>
    </row>
    <row r="47" spans="1:6">
      <c r="A47" s="32"/>
      <c r="B47" s="6"/>
      <c r="C47" s="6"/>
      <c r="D47" s="6"/>
      <c r="E47" s="6">
        <f>+$M$6</f>
        <v>22</v>
      </c>
      <c r="F47" s="6" t="s">
        <v>16</v>
      </c>
    </row>
    <row r="48" spans="1:6">
      <c r="E48" s="6">
        <f>E46*E47</f>
        <v>263.5189662336</v>
      </c>
      <c r="F48" s="6" t="s">
        <v>17</v>
      </c>
    </row>
    <row r="49" spans="5:6">
      <c r="E49" s="6">
        <f>+$M$13</f>
        <v>311.73809523809524</v>
      </c>
      <c r="F49" s="6" t="s">
        <v>18</v>
      </c>
    </row>
    <row r="50" spans="5:6">
      <c r="E50" s="6">
        <f>E49*E48/1000</f>
        <v>82.148900592774396</v>
      </c>
      <c r="F50" s="6" t="s">
        <v>19</v>
      </c>
    </row>
    <row r="52" spans="5:6">
      <c r="E52" s="7">
        <f>+E50+E33+E16</f>
        <v>359.48210345826243</v>
      </c>
    </row>
  </sheetData>
  <mergeCells count="1">
    <mergeCell ref="M4:N4"/>
  </mergeCells>
  <pageMargins left="0.7" right="0.7" top="0.75" bottom="0.75" header="0.3" footer="0.3"/>
  <pageSetup paperSize="9" orientation="portrait" horizontalDpi="360" verticalDpi="36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63D5D-EDFB-4B10-9980-8E8646657774}">
  <dimension ref="A2:G18"/>
  <sheetViews>
    <sheetView workbookViewId="0">
      <selection activeCell="C8" sqref="C8"/>
    </sheetView>
  </sheetViews>
  <sheetFormatPr defaultRowHeight="15.6"/>
  <cols>
    <col min="1" max="1" width="23.296875" customWidth="1"/>
  </cols>
  <sheetData>
    <row r="2" spans="1:7">
      <c r="A2" s="25" t="s">
        <v>36</v>
      </c>
      <c r="G2" s="25" t="s">
        <v>50</v>
      </c>
    </row>
    <row r="4" spans="1:7">
      <c r="A4" s="26"/>
      <c r="B4" s="26"/>
    </row>
    <row r="5" spans="1:7">
      <c r="A5" s="34" t="s">
        <v>51</v>
      </c>
      <c r="B5" s="26">
        <v>0.87</v>
      </c>
      <c r="C5" s="27" t="s">
        <v>37</v>
      </c>
    </row>
    <row r="6" spans="1:7">
      <c r="A6" s="26" t="s">
        <v>38</v>
      </c>
      <c r="B6" s="27">
        <v>100</v>
      </c>
      <c r="C6" s="27" t="s">
        <v>35</v>
      </c>
    </row>
    <row r="8" spans="1:7">
      <c r="A8" s="42" t="s">
        <v>62</v>
      </c>
      <c r="C8">
        <f>1/7</f>
        <v>0.14285714285714285</v>
      </c>
      <c r="D8" t="s">
        <v>16</v>
      </c>
    </row>
    <row r="9" spans="1:7">
      <c r="A9" s="42" t="s">
        <v>63</v>
      </c>
      <c r="C9" s="26">
        <f>'1. PCIP Peugeot'!M13</f>
        <v>311.73809523809524</v>
      </c>
      <c r="D9" t="s">
        <v>16</v>
      </c>
    </row>
    <row r="10" spans="1:7">
      <c r="A10" t="s">
        <v>64</v>
      </c>
      <c r="C10" s="46">
        <f>C8*C9</f>
        <v>44.534013605442176</v>
      </c>
      <c r="D10" t="s">
        <v>16</v>
      </c>
    </row>
    <row r="12" spans="1:7">
      <c r="A12" s="27">
        <v>45</v>
      </c>
      <c r="B12" s="27" t="s">
        <v>39</v>
      </c>
      <c r="C12" s="27"/>
      <c r="D12" s="27"/>
    </row>
    <row r="13" spans="1:7">
      <c r="A13" s="28">
        <f>(A12*B5*C10)/1000</f>
        <v>1.7435066326530611</v>
      </c>
      <c r="B13" s="27" t="s">
        <v>19</v>
      </c>
      <c r="C13" s="27"/>
      <c r="D13" s="27"/>
    </row>
    <row r="14" spans="1:7">
      <c r="A14" s="27">
        <f>+A13/'1. PCIP Peugeot'!M14*1000</f>
        <v>0.25422077922077918</v>
      </c>
      <c r="B14" s="21" t="s">
        <v>30</v>
      </c>
      <c r="C14" s="27"/>
      <c r="D14" s="27"/>
    </row>
    <row r="15" spans="1:7">
      <c r="A15" s="27"/>
      <c r="B15" s="27"/>
      <c r="C15" s="27"/>
      <c r="D15" s="27"/>
    </row>
    <row r="16" spans="1:7">
      <c r="A16" s="27"/>
      <c r="B16" s="27"/>
      <c r="C16" s="27"/>
      <c r="D16" s="27"/>
    </row>
    <row r="17" spans="1:4">
      <c r="A17" s="27"/>
      <c r="B17" s="27"/>
      <c r="C17" s="27"/>
      <c r="D17" s="27"/>
    </row>
    <row r="18" spans="1:4">
      <c r="A18" s="27"/>
      <c r="B18" s="27"/>
      <c r="C18" s="27"/>
      <c r="D18" s="27"/>
    </row>
  </sheetData>
  <pageMargins left="0.7" right="0.7" top="0.75" bottom="0.75" header="0.3" footer="0.3"/>
  <pageSetup paperSize="9" orientation="portrait" horizontalDpi="360" verticalDpi="36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52EE0-F87E-49D4-8342-AA6E27B15E38}">
  <dimension ref="A2:H21"/>
  <sheetViews>
    <sheetView workbookViewId="0">
      <selection activeCell="I24" sqref="I24"/>
    </sheetView>
  </sheetViews>
  <sheetFormatPr defaultColWidth="8.59765625" defaultRowHeight="14.4"/>
  <cols>
    <col min="1" max="1" width="22.59765625" style="12" customWidth="1"/>
    <col min="2" max="16384" width="8.59765625" style="12"/>
  </cols>
  <sheetData>
    <row r="2" spans="1:8">
      <c r="A2" s="20"/>
    </row>
    <row r="3" spans="1:8">
      <c r="A3" s="24" t="s">
        <v>25</v>
      </c>
    </row>
    <row r="4" spans="1:8">
      <c r="A4" s="20"/>
      <c r="H4" s="21"/>
    </row>
    <row r="5" spans="1:8">
      <c r="A5" s="20"/>
      <c r="H5" s="21"/>
    </row>
    <row r="6" spans="1:8">
      <c r="A6" s="20"/>
      <c r="H6" s="21"/>
    </row>
    <row r="7" spans="1:8">
      <c r="A7" s="20"/>
    </row>
    <row r="8" spans="1:8">
      <c r="A8" s="20"/>
    </row>
    <row r="9" spans="1:8">
      <c r="A9" s="13" t="s">
        <v>24</v>
      </c>
      <c r="B9" s="13">
        <f>'1. PCIP Peugeot'!$E$52*G9</f>
        <v>359.48210345826243</v>
      </c>
      <c r="E9" s="19">
        <f>('1. PCIP Peugeot'!$E$12+'1. PCIP Peugeot'!$E$29+'1. PCIP Peugeot'!$E$46)*G9</f>
        <v>52.416101404800003</v>
      </c>
      <c r="G9" s="29">
        <v>1</v>
      </c>
      <c r="H9" s="22"/>
    </row>
    <row r="10" spans="1:8">
      <c r="A10" s="20"/>
      <c r="B10" s="12">
        <f>SUM(B9:B9)</f>
        <v>359.48210345826243</v>
      </c>
      <c r="C10" s="12" t="s">
        <v>19</v>
      </c>
      <c r="E10" s="12">
        <f>SUM(E9:E9)</f>
        <v>52.416101404800003</v>
      </c>
      <c r="F10" s="12" t="s">
        <v>15</v>
      </c>
    </row>
    <row r="11" spans="1:8">
      <c r="A11" s="20"/>
    </row>
    <row r="12" spans="1:8">
      <c r="A12" s="15" t="s">
        <v>26</v>
      </c>
      <c r="B12" s="13">
        <f>'2. Limpeza do sistema'!A13</f>
        <v>1.7435066326530611</v>
      </c>
      <c r="C12" s="16" t="s">
        <v>19</v>
      </c>
      <c r="D12" s="16"/>
      <c r="E12" s="13">
        <f>B12*1000</f>
        <v>1743.5066326530612</v>
      </c>
      <c r="F12" s="17" t="s">
        <v>29</v>
      </c>
    </row>
    <row r="13" spans="1:8">
      <c r="A13" s="20"/>
      <c r="E13" s="23">
        <f>E12/C16</f>
        <v>0.25422077922077918</v>
      </c>
      <c r="F13" s="21" t="s">
        <v>30</v>
      </c>
    </row>
    <row r="14" spans="1:8">
      <c r="A14" s="43" t="s">
        <v>65</v>
      </c>
      <c r="B14" s="44"/>
      <c r="C14" s="44"/>
      <c r="D14" s="44"/>
    </row>
    <row r="15" spans="1:8">
      <c r="A15" s="43">
        <f>'1. PCIP Peugeot'!M13</f>
        <v>311.73809523809524</v>
      </c>
      <c r="B15" s="44" t="s">
        <v>18</v>
      </c>
      <c r="C15" s="44"/>
      <c r="D15" s="44"/>
    </row>
    <row r="16" spans="1:8">
      <c r="A16" s="43">
        <v>22</v>
      </c>
      <c r="B16" s="44" t="s">
        <v>27</v>
      </c>
      <c r="C16" s="45">
        <f>A15*A16</f>
        <v>6858.2380952380954</v>
      </c>
      <c r="D16" s="44" t="s">
        <v>16</v>
      </c>
    </row>
    <row r="17" spans="1:7">
      <c r="A17" s="43"/>
      <c r="B17" s="44"/>
      <c r="C17" s="44"/>
      <c r="D17" s="44"/>
    </row>
    <row r="18" spans="1:7">
      <c r="A18" s="35" t="s">
        <v>52</v>
      </c>
    </row>
    <row r="19" spans="1:7">
      <c r="A19" s="13" t="s">
        <v>28</v>
      </c>
      <c r="B19" s="13">
        <f>B10+B12</f>
        <v>361.2256100909155</v>
      </c>
      <c r="C19" s="12" t="s">
        <v>19</v>
      </c>
    </row>
    <row r="20" spans="1:7">
      <c r="A20" s="20"/>
      <c r="B20" s="14">
        <f>E10+E13</f>
        <v>52.670322184020783</v>
      </c>
      <c r="C20" s="12" t="s">
        <v>15</v>
      </c>
      <c r="F20" s="21"/>
      <c r="G20" s="21"/>
    </row>
    <row r="21" spans="1:7">
      <c r="A21" s="20"/>
      <c r="F21" s="2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E86AF-A195-47A5-A819-CB435424D7EE}">
  <dimension ref="A1:G20"/>
  <sheetViews>
    <sheetView tabSelected="1" workbookViewId="0">
      <selection activeCell="C8" sqref="C8"/>
    </sheetView>
  </sheetViews>
  <sheetFormatPr defaultColWidth="8.69921875" defaultRowHeight="14.4"/>
  <cols>
    <col min="1" max="1" width="15.09765625" style="51" bestFit="1" customWidth="1"/>
    <col min="2" max="2" width="11.59765625" style="51" bestFit="1" customWidth="1"/>
    <col min="3" max="4" width="29.3984375" style="51" bestFit="1" customWidth="1"/>
    <col min="5" max="11" width="8.69921875" style="51"/>
    <col min="12" max="12" width="10.09765625" style="51" customWidth="1"/>
    <col min="13" max="16384" width="8.69921875" style="51"/>
  </cols>
  <sheetData>
    <row r="1" spans="1:7">
      <c r="A1" s="52" t="s">
        <v>94</v>
      </c>
    </row>
    <row r="2" spans="1:7">
      <c r="A2" s="52" t="s">
        <v>93</v>
      </c>
    </row>
    <row r="3" spans="1:7">
      <c r="A3" s="57" t="s">
        <v>92</v>
      </c>
      <c r="B3" s="58" t="s">
        <v>91</v>
      </c>
      <c r="C3" s="57"/>
    </row>
    <row r="4" spans="1:7">
      <c r="A4" s="57" t="s">
        <v>90</v>
      </c>
      <c r="B4" s="58" t="s">
        <v>89</v>
      </c>
      <c r="C4" s="57"/>
    </row>
    <row r="5" spans="1:7">
      <c r="A5" s="52"/>
    </row>
    <row r="6" spans="1:7">
      <c r="C6" s="56" t="s">
        <v>88</v>
      </c>
    </row>
    <row r="7" spans="1:7">
      <c r="A7" s="56" t="s">
        <v>87</v>
      </c>
      <c r="B7" s="56" t="s">
        <v>86</v>
      </c>
      <c r="C7" s="51" t="s">
        <v>85</v>
      </c>
      <c r="D7" s="51" t="s">
        <v>84</v>
      </c>
      <c r="E7" s="51" t="s">
        <v>7</v>
      </c>
      <c r="F7" s="51" t="s">
        <v>83</v>
      </c>
      <c r="G7" s="51" t="s">
        <v>82</v>
      </c>
    </row>
    <row r="8" spans="1:7">
      <c r="A8" s="55" t="s">
        <v>81</v>
      </c>
      <c r="B8" s="51" t="s">
        <v>1</v>
      </c>
      <c r="C8" s="55">
        <v>388</v>
      </c>
      <c r="D8" s="55">
        <v>16</v>
      </c>
      <c r="E8" s="51">
        <f>(388*E9)/(E9+F9)</f>
        <v>194</v>
      </c>
      <c r="F8" s="51">
        <f>(388*F9)/(E9+F9)</f>
        <v>194</v>
      </c>
      <c r="G8" s="51">
        <v>16</v>
      </c>
    </row>
    <row r="9" spans="1:7">
      <c r="A9" s="51" t="s">
        <v>80</v>
      </c>
      <c r="B9" s="51" t="s">
        <v>1</v>
      </c>
      <c r="C9" s="51">
        <v>389</v>
      </c>
      <c r="D9" s="51">
        <v>16</v>
      </c>
      <c r="E9" s="54">
        <v>1</v>
      </c>
      <c r="F9" s="54">
        <v>1</v>
      </c>
    </row>
    <row r="10" spans="1:7">
      <c r="A10" s="55" t="s">
        <v>79</v>
      </c>
      <c r="B10" s="51" t="s">
        <v>2</v>
      </c>
      <c r="C10" s="55">
        <v>461</v>
      </c>
      <c r="D10" s="55">
        <v>0</v>
      </c>
      <c r="E10" s="51">
        <v>461</v>
      </c>
      <c r="G10" s="51">
        <v>0</v>
      </c>
    </row>
    <row r="11" spans="1:7">
      <c r="A11" s="51" t="s">
        <v>78</v>
      </c>
      <c r="B11" s="51" t="s">
        <v>2</v>
      </c>
      <c r="C11" s="51">
        <v>461</v>
      </c>
      <c r="D11" s="51">
        <v>0</v>
      </c>
    </row>
    <row r="12" spans="1:7">
      <c r="A12" s="55" t="s">
        <v>77</v>
      </c>
      <c r="B12" s="51" t="s">
        <v>33</v>
      </c>
      <c r="C12" s="55">
        <v>289</v>
      </c>
      <c r="D12" s="55">
        <v>69</v>
      </c>
      <c r="E12" s="51">
        <f>(289*E13)/(E13+F13)</f>
        <v>212.50000000000003</v>
      </c>
      <c r="F12" s="51">
        <f>(289*F13)/(E13+F13)</f>
        <v>76.5</v>
      </c>
      <c r="G12" s="51">
        <v>69</v>
      </c>
    </row>
    <row r="13" spans="1:7" ht="15.6">
      <c r="A13" s="51" t="s">
        <v>76</v>
      </c>
      <c r="B13" s="51" t="s">
        <v>33</v>
      </c>
      <c r="C13" s="51">
        <v>289</v>
      </c>
      <c r="D13" s="51">
        <v>69</v>
      </c>
      <c r="E13" s="54">
        <v>1</v>
      </c>
      <c r="F13" s="54">
        <v>0.36</v>
      </c>
      <c r="G13" s="53">
        <v>0.36359999999999998</v>
      </c>
    </row>
    <row r="14" spans="1:7">
      <c r="A14" s="51" t="s">
        <v>75</v>
      </c>
      <c r="C14" s="51">
        <v>461</v>
      </c>
      <c r="D14" s="51">
        <v>69</v>
      </c>
    </row>
    <row r="19" spans="2:2">
      <c r="B19" s="52"/>
    </row>
    <row r="20" spans="2:2">
      <c r="B20" s="52"/>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143BE-94EE-4596-863F-F4397E2E8873}">
  <dimension ref="A1"/>
  <sheetViews>
    <sheetView topLeftCell="A16" workbookViewId="0">
      <selection activeCell="M20" sqref="M20"/>
    </sheetView>
  </sheetViews>
  <sheetFormatPr defaultColWidth="8.69921875" defaultRowHeight="14.4"/>
  <cols>
    <col min="1" max="16384" width="8.69921875" style="51"/>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70B9-5458-4F3F-81E6-6C11861ABF45}">
  <dimension ref="A1"/>
  <sheetViews>
    <sheetView workbookViewId="0">
      <selection activeCell="S27" sqref="S27"/>
    </sheetView>
  </sheetViews>
  <sheetFormatPr defaultColWidth="8.69921875" defaultRowHeight="14.4"/>
  <cols>
    <col min="1" max="16384" width="8.69921875" style="5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7</vt:i4>
      </vt:variant>
    </vt:vector>
  </HeadingPairs>
  <TitlesOfParts>
    <vt:vector size="7" baseType="lpstr">
      <vt:lpstr>Metodologia</vt:lpstr>
      <vt:lpstr>1. PCIP Peugeot</vt:lpstr>
      <vt:lpstr>2. Limpeza do sistema</vt:lpstr>
      <vt:lpstr>Conclusão</vt:lpstr>
      <vt:lpstr>Consumo Peugeot 20260105</vt:lpstr>
      <vt:lpstr>40.550.0000.0.XXX</vt:lpstr>
      <vt:lpstr>61.184.E6390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Filipe Pinto</dc:creator>
  <cp:keywords/>
  <dc:description/>
  <cp:lastModifiedBy>Eduarda Fernandes</cp:lastModifiedBy>
  <cp:revision/>
  <dcterms:created xsi:type="dcterms:W3CDTF">2024-12-13T12:49:17Z</dcterms:created>
  <dcterms:modified xsi:type="dcterms:W3CDTF">2026-05-06T17:48:23Z</dcterms:modified>
  <cp:category/>
  <cp:contentStatus/>
</cp:coreProperties>
</file>